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'DC33'!$A$1:$AA$56</definedName>
    <definedName name="_xlnm.Print_Area" localSheetId="11">'DC34'!$A$1:$AA$56</definedName>
    <definedName name="_xlnm.Print_Area" localSheetId="16">'DC35'!$A$1:$AA$56</definedName>
    <definedName name="_xlnm.Print_Area" localSheetId="22">'DC36'!$A$1:$AA$56</definedName>
    <definedName name="_xlnm.Print_Area" localSheetId="27">'DC47'!$A$1:$AA$56</definedName>
    <definedName name="_xlnm.Print_Area" localSheetId="1">'LIM331'!$A$1:$AA$56</definedName>
    <definedName name="_xlnm.Print_Area" localSheetId="2">'LIM332'!$A$1:$AA$56</definedName>
    <definedName name="_xlnm.Print_Area" localSheetId="3">'LIM333'!$A$1:$AA$56</definedName>
    <definedName name="_xlnm.Print_Area" localSheetId="4">'LIM334'!$A$1:$AA$56</definedName>
    <definedName name="_xlnm.Print_Area" localSheetId="5">'LIM335'!$A$1:$AA$56</definedName>
    <definedName name="_xlnm.Print_Area" localSheetId="7">'LIM341'!$A$1:$AA$56</definedName>
    <definedName name="_xlnm.Print_Area" localSheetId="8">'LIM343'!$A$1:$AA$56</definedName>
    <definedName name="_xlnm.Print_Area" localSheetId="9">'LIM344'!$A$1:$AA$56</definedName>
    <definedName name="_xlnm.Print_Area" localSheetId="10">'LIM345'!$A$1:$AA$56</definedName>
    <definedName name="_xlnm.Print_Area" localSheetId="12">'LIM351'!$A$1:$AA$56</definedName>
    <definedName name="_xlnm.Print_Area" localSheetId="13">'LIM353'!$A$1:$AA$56</definedName>
    <definedName name="_xlnm.Print_Area" localSheetId="14">'LIM354'!$A$1:$AA$56</definedName>
    <definedName name="_xlnm.Print_Area" localSheetId="15">'LIM355'!$A$1:$AA$56</definedName>
    <definedName name="_xlnm.Print_Area" localSheetId="17">'LIM361'!$A$1:$AA$56</definedName>
    <definedName name="_xlnm.Print_Area" localSheetId="18">'LIM362'!$A$1:$AA$56</definedName>
    <definedName name="_xlnm.Print_Area" localSheetId="19">'LIM366'!$A$1:$AA$56</definedName>
    <definedName name="_xlnm.Print_Area" localSheetId="20">'LIM367'!$A$1:$AA$56</definedName>
    <definedName name="_xlnm.Print_Area" localSheetId="21">'LIM368'!$A$1:$AA$56</definedName>
    <definedName name="_xlnm.Print_Area" localSheetId="23">'LIM471'!$A$1:$AA$56</definedName>
    <definedName name="_xlnm.Print_Area" localSheetId="24">'LIM472'!$A$1:$AA$56</definedName>
    <definedName name="_xlnm.Print_Area" localSheetId="25">'LIM473'!$A$1:$AA$56</definedName>
    <definedName name="_xlnm.Print_Area" localSheetId="26">'LIM476'!$A$1:$AA$56</definedName>
    <definedName name="_xlnm.Print_Area" localSheetId="0">Summary!$A$1:$AA$56</definedName>
  </definedNames>
  <calcPr calcId="162913" calcMode="manual"/>
</workbook>
</file>

<file path=xl/calcChain.xml><?xml version="1.0" encoding="utf-8"?>
<calcChain xmlns="http://schemas.openxmlformats.org/spreadsheetml/2006/main">
  <c r="Q43" i="6" l="1"/>
  <c r="Q45" i="6" s="1"/>
  <c r="Q47" i="6" s="1"/>
  <c r="R43" i="8"/>
  <c r="R45" i="8" s="1"/>
  <c r="R47" i="8" s="1"/>
  <c r="O41" i="14"/>
  <c r="O43" i="14" s="1"/>
  <c r="O45" i="14" s="1"/>
  <c r="O47" i="14" s="1"/>
  <c r="X41" i="19"/>
  <c r="K41" i="27"/>
  <c r="K43" i="27" s="1"/>
  <c r="K45" i="27" s="1"/>
  <c r="K47" i="27" s="1"/>
  <c r="C41" i="28"/>
  <c r="C43" i="28" s="1"/>
  <c r="C45" i="28" s="1"/>
  <c r="C47" i="28" s="1"/>
  <c r="T37" i="2"/>
  <c r="T41" i="2" s="1"/>
  <c r="T43" i="2" s="1"/>
  <c r="T45" i="2" s="1"/>
  <c r="T47" i="2" s="1"/>
  <c r="L37" i="2"/>
  <c r="L41" i="2" s="1"/>
  <c r="L43" i="2" s="1"/>
  <c r="L45" i="2" s="1"/>
  <c r="L47" i="2" s="1"/>
  <c r="D37" i="2"/>
  <c r="D41" i="2" s="1"/>
  <c r="D43" i="2" s="1"/>
  <c r="D45" i="2" s="1"/>
  <c r="D47" i="2" s="1"/>
  <c r="V37" i="3"/>
  <c r="V41" i="3" s="1"/>
  <c r="V43" i="3" s="1"/>
  <c r="V45" i="3" s="1"/>
  <c r="V47" i="3" s="1"/>
  <c r="Q37" i="3"/>
  <c r="Q41" i="3" s="1"/>
  <c r="Q43" i="3" s="1"/>
  <c r="Q45" i="3" s="1"/>
  <c r="Q47" i="3" s="1"/>
  <c r="K37" i="3"/>
  <c r="K41" i="3" s="1"/>
  <c r="K43" i="3" s="1"/>
  <c r="K45" i="3" s="1"/>
  <c r="K47" i="3" s="1"/>
  <c r="Y37" i="4"/>
  <c r="Y41" i="4" s="1"/>
  <c r="Y43" i="4" s="1"/>
  <c r="Y45" i="4" s="1"/>
  <c r="Y47" i="4" s="1"/>
  <c r="U37" i="4"/>
  <c r="U41" i="4" s="1"/>
  <c r="U43" i="4" s="1"/>
  <c r="U45" i="4" s="1"/>
  <c r="U47" i="4" s="1"/>
  <c r="I37" i="4"/>
  <c r="I41" i="4" s="1"/>
  <c r="I43" i="4" s="1"/>
  <c r="I45" i="4" s="1"/>
  <c r="I47" i="4" s="1"/>
  <c r="E37" i="4"/>
  <c r="E41" i="4" s="1"/>
  <c r="E43" i="4" s="1"/>
  <c r="E45" i="4" s="1"/>
  <c r="E47" i="4" s="1"/>
  <c r="Q37" i="5"/>
  <c r="Q41" i="5" s="1"/>
  <c r="Q43" i="5" s="1"/>
  <c r="Q45" i="5" s="1"/>
  <c r="Q47" i="5" s="1"/>
  <c r="M37" i="5"/>
  <c r="M41" i="5" s="1"/>
  <c r="M43" i="5" s="1"/>
  <c r="M45" i="5" s="1"/>
  <c r="M47" i="5" s="1"/>
  <c r="T37" i="6"/>
  <c r="T41" i="6" s="1"/>
  <c r="T43" i="6" s="1"/>
  <c r="T45" i="6" s="1"/>
  <c r="T47" i="6" s="1"/>
  <c r="D37" i="6"/>
  <c r="D41" i="6" s="1"/>
  <c r="D43" i="6" s="1"/>
  <c r="D45" i="6" s="1"/>
  <c r="D47" i="6" s="1"/>
  <c r="X37" i="7"/>
  <c r="S37" i="7"/>
  <c r="S41" i="7" s="1"/>
  <c r="S43" i="7" s="1"/>
  <c r="S45" i="7" s="1"/>
  <c r="S47" i="7" s="1"/>
  <c r="M37" i="7"/>
  <c r="M41" i="7" s="1"/>
  <c r="M43" i="7" s="1"/>
  <c r="M45" i="7" s="1"/>
  <c r="M47" i="7" s="1"/>
  <c r="C37" i="7"/>
  <c r="C41" i="7" s="1"/>
  <c r="C43" i="7" s="1"/>
  <c r="C45" i="7" s="1"/>
  <c r="C47" i="7" s="1"/>
  <c r="U37" i="8"/>
  <c r="U41" i="8" s="1"/>
  <c r="U43" i="8" s="1"/>
  <c r="U45" i="8" s="1"/>
  <c r="U47" i="8" s="1"/>
  <c r="E37" i="8"/>
  <c r="E41" i="8" s="1"/>
  <c r="E43" i="8" s="1"/>
  <c r="E45" i="8" s="1"/>
  <c r="E47" i="8" s="1"/>
  <c r="M37" i="9"/>
  <c r="M41" i="9" s="1"/>
  <c r="M43" i="9" s="1"/>
  <c r="M45" i="9" s="1"/>
  <c r="M47" i="9" s="1"/>
  <c r="H37" i="9"/>
  <c r="H41" i="9" s="1"/>
  <c r="H43" i="9" s="1"/>
  <c r="H45" i="9" s="1"/>
  <c r="H47" i="9" s="1"/>
  <c r="X37" i="10"/>
  <c r="Z37" i="10" s="1"/>
  <c r="V37" i="10"/>
  <c r="V41" i="10" s="1"/>
  <c r="V43" i="10" s="1"/>
  <c r="V45" i="10" s="1"/>
  <c r="V47" i="10" s="1"/>
  <c r="R37" i="10"/>
  <c r="R41" i="10" s="1"/>
  <c r="R43" i="10" s="1"/>
  <c r="R45" i="10" s="1"/>
  <c r="R47" i="10" s="1"/>
  <c r="Q37" i="10"/>
  <c r="Q41" i="10" s="1"/>
  <c r="Q43" i="10" s="1"/>
  <c r="Q45" i="10" s="1"/>
  <c r="Q47" i="10" s="1"/>
  <c r="F37" i="10"/>
  <c r="F41" i="10" s="1"/>
  <c r="F43" i="10" s="1"/>
  <c r="F45" i="10" s="1"/>
  <c r="F47" i="10" s="1"/>
  <c r="AA37" i="11"/>
  <c r="AA41" i="11" s="1"/>
  <c r="AA43" i="11" s="1"/>
  <c r="AA45" i="11" s="1"/>
  <c r="AA47" i="11" s="1"/>
  <c r="J37" i="11"/>
  <c r="J41" i="11" s="1"/>
  <c r="J43" i="11" s="1"/>
  <c r="J45" i="11" s="1"/>
  <c r="J47" i="11" s="1"/>
  <c r="W37" i="12"/>
  <c r="W41" i="12" s="1"/>
  <c r="W43" i="12" s="1"/>
  <c r="W45" i="12" s="1"/>
  <c r="W47" i="12" s="1"/>
  <c r="S37" i="12"/>
  <c r="S41" i="12" s="1"/>
  <c r="S43" i="12" s="1"/>
  <c r="S45" i="12" s="1"/>
  <c r="S47" i="12" s="1"/>
  <c r="R37" i="12"/>
  <c r="R41" i="12" s="1"/>
  <c r="R43" i="12" s="1"/>
  <c r="R45" i="12" s="1"/>
  <c r="R47" i="12" s="1"/>
  <c r="G37" i="12"/>
  <c r="G41" i="12" s="1"/>
  <c r="G43" i="12" s="1"/>
  <c r="G45" i="12" s="1"/>
  <c r="G47" i="12" s="1"/>
  <c r="C37" i="12"/>
  <c r="C41" i="12" s="1"/>
  <c r="C43" i="12" s="1"/>
  <c r="C45" i="12" s="1"/>
  <c r="C47" i="12" s="1"/>
  <c r="AA37" i="13"/>
  <c r="AA41" i="13" s="1"/>
  <c r="AA43" i="13" s="1"/>
  <c r="AA45" i="13" s="1"/>
  <c r="AA47" i="13" s="1"/>
  <c r="O37" i="13"/>
  <c r="O41" i="13" s="1"/>
  <c r="O43" i="13" s="1"/>
  <c r="O45" i="13" s="1"/>
  <c r="O47" i="13" s="1"/>
  <c r="K37" i="13"/>
  <c r="K41" i="13" s="1"/>
  <c r="K43" i="13" s="1"/>
  <c r="K45" i="13" s="1"/>
  <c r="K47" i="13" s="1"/>
  <c r="J37" i="13"/>
  <c r="J41" i="13" s="1"/>
  <c r="J43" i="13" s="1"/>
  <c r="J45" i="13" s="1"/>
  <c r="J47" i="13" s="1"/>
  <c r="S37" i="14"/>
  <c r="S41" i="14" s="1"/>
  <c r="S43" i="14" s="1"/>
  <c r="S45" i="14" s="1"/>
  <c r="S47" i="14" s="1"/>
  <c r="O37" i="14"/>
  <c r="N37" i="14"/>
  <c r="N41" i="14" s="1"/>
  <c r="N43" i="14" s="1"/>
  <c r="N45" i="14" s="1"/>
  <c r="N47" i="14" s="1"/>
  <c r="C37" i="14"/>
  <c r="C41" i="14" s="1"/>
  <c r="C43" i="14" s="1"/>
  <c r="C45" i="14" s="1"/>
  <c r="C47" i="14" s="1"/>
  <c r="W37" i="15"/>
  <c r="W41" i="15" s="1"/>
  <c r="W43" i="15" s="1"/>
  <c r="W45" i="15" s="1"/>
  <c r="W47" i="15" s="1"/>
  <c r="Q37" i="15"/>
  <c r="Q41" i="15" s="1"/>
  <c r="Q43" i="15" s="1"/>
  <c r="Q45" i="15" s="1"/>
  <c r="Q47" i="15" s="1"/>
  <c r="G37" i="15"/>
  <c r="G41" i="15" s="1"/>
  <c r="G43" i="15" s="1"/>
  <c r="G45" i="15" s="1"/>
  <c r="G47" i="15" s="1"/>
  <c r="T37" i="16"/>
  <c r="T41" i="16" s="1"/>
  <c r="T43" i="16" s="1"/>
  <c r="T45" i="16" s="1"/>
  <c r="T47" i="16" s="1"/>
  <c r="P37" i="16"/>
  <c r="P41" i="16" s="1"/>
  <c r="P43" i="16" s="1"/>
  <c r="P45" i="16" s="1"/>
  <c r="P47" i="16" s="1"/>
  <c r="O37" i="16"/>
  <c r="O41" i="16" s="1"/>
  <c r="O43" i="16" s="1"/>
  <c r="O45" i="16" s="1"/>
  <c r="O47" i="16" s="1"/>
  <c r="D37" i="16"/>
  <c r="D41" i="16" s="1"/>
  <c r="D43" i="16" s="1"/>
  <c r="D45" i="16" s="1"/>
  <c r="D47" i="16" s="1"/>
  <c r="W37" i="17"/>
  <c r="W41" i="17" s="1"/>
  <c r="W43" i="17" s="1"/>
  <c r="W45" i="17" s="1"/>
  <c r="W47" i="17" s="1"/>
  <c r="L37" i="17"/>
  <c r="L41" i="17" s="1"/>
  <c r="L43" i="17" s="1"/>
  <c r="L45" i="17" s="1"/>
  <c r="L47" i="17" s="1"/>
  <c r="H37" i="17"/>
  <c r="H41" i="17" s="1"/>
  <c r="H43" i="17" s="1"/>
  <c r="H45" i="17" s="1"/>
  <c r="H47" i="17" s="1"/>
  <c r="G37" i="17"/>
  <c r="G41" i="17" s="1"/>
  <c r="G43" i="17" s="1"/>
  <c r="G45" i="17" s="1"/>
  <c r="G47" i="17" s="1"/>
  <c r="P37" i="18"/>
  <c r="P41" i="18" s="1"/>
  <c r="P43" i="18" s="1"/>
  <c r="P45" i="18" s="1"/>
  <c r="P47" i="18" s="1"/>
  <c r="L37" i="18"/>
  <c r="L41" i="18" s="1"/>
  <c r="L43" i="18" s="1"/>
  <c r="L45" i="18" s="1"/>
  <c r="L47" i="18" s="1"/>
  <c r="J37" i="18"/>
  <c r="J41" i="18" s="1"/>
  <c r="J43" i="18" s="1"/>
  <c r="J45" i="18" s="1"/>
  <c r="J47" i="18" s="1"/>
  <c r="N37" i="19"/>
  <c r="N41" i="19" s="1"/>
  <c r="N43" i="19" s="1"/>
  <c r="N45" i="19" s="1"/>
  <c r="N47" i="19" s="1"/>
  <c r="Q37" i="20"/>
  <c r="Q41" i="20" s="1"/>
  <c r="Q43" i="20" s="1"/>
  <c r="Q45" i="20" s="1"/>
  <c r="Q47" i="20" s="1"/>
  <c r="M37" i="20"/>
  <c r="M41" i="20" s="1"/>
  <c r="M43" i="20" s="1"/>
  <c r="M45" i="20" s="1"/>
  <c r="M47" i="20" s="1"/>
  <c r="I37" i="20"/>
  <c r="I41" i="20" s="1"/>
  <c r="I43" i="20" s="1"/>
  <c r="I45" i="20" s="1"/>
  <c r="I47" i="20" s="1"/>
  <c r="E37" i="20"/>
  <c r="E41" i="20" s="1"/>
  <c r="E43" i="20" s="1"/>
  <c r="E45" i="20" s="1"/>
  <c r="E47" i="20" s="1"/>
  <c r="Y37" i="21"/>
  <c r="Y41" i="21" s="1"/>
  <c r="Y43" i="21" s="1"/>
  <c r="Y45" i="21" s="1"/>
  <c r="Y47" i="21" s="1"/>
  <c r="U37" i="21"/>
  <c r="U41" i="21" s="1"/>
  <c r="U43" i="21" s="1"/>
  <c r="U45" i="21" s="1"/>
  <c r="U47" i="21" s="1"/>
  <c r="Q37" i="21"/>
  <c r="Q41" i="21" s="1"/>
  <c r="Q43" i="21" s="1"/>
  <c r="Q45" i="21" s="1"/>
  <c r="Q47" i="21" s="1"/>
  <c r="M37" i="21"/>
  <c r="M41" i="21" s="1"/>
  <c r="M43" i="21" s="1"/>
  <c r="M45" i="21" s="1"/>
  <c r="M47" i="21" s="1"/>
  <c r="I37" i="21"/>
  <c r="I41" i="21" s="1"/>
  <c r="I43" i="21" s="1"/>
  <c r="I45" i="21" s="1"/>
  <c r="I47" i="21" s="1"/>
  <c r="E37" i="21"/>
  <c r="E41" i="21" s="1"/>
  <c r="E43" i="21" s="1"/>
  <c r="E45" i="21" s="1"/>
  <c r="E47" i="21" s="1"/>
  <c r="W37" i="23"/>
  <c r="W41" i="23" s="1"/>
  <c r="W43" i="23" s="1"/>
  <c r="W45" i="23" s="1"/>
  <c r="W47" i="23" s="1"/>
  <c r="S37" i="23"/>
  <c r="S41" i="23" s="1"/>
  <c r="S43" i="23" s="1"/>
  <c r="S45" i="23" s="1"/>
  <c r="S47" i="23" s="1"/>
  <c r="O37" i="23"/>
  <c r="O41" i="23" s="1"/>
  <c r="O43" i="23" s="1"/>
  <c r="O45" i="23" s="1"/>
  <c r="O47" i="23" s="1"/>
  <c r="K37" i="23"/>
  <c r="K41" i="23" s="1"/>
  <c r="K43" i="23" s="1"/>
  <c r="K45" i="23" s="1"/>
  <c r="K47" i="23" s="1"/>
  <c r="G37" i="23"/>
  <c r="G41" i="23" s="1"/>
  <c r="G43" i="23" s="1"/>
  <c r="G45" i="23" s="1"/>
  <c r="G47" i="23" s="1"/>
  <c r="C37" i="23"/>
  <c r="C41" i="23" s="1"/>
  <c r="C43" i="23" s="1"/>
  <c r="C45" i="23" s="1"/>
  <c r="C47" i="23" s="1"/>
  <c r="X37" i="24"/>
  <c r="S37" i="24"/>
  <c r="S41" i="24" s="1"/>
  <c r="S43" i="24" s="1"/>
  <c r="S45" i="24" s="1"/>
  <c r="S47" i="24" s="1"/>
  <c r="C37" i="24"/>
  <c r="C41" i="24" s="1"/>
  <c r="C43" i="24" s="1"/>
  <c r="C45" i="24" s="1"/>
  <c r="C47" i="24" s="1"/>
  <c r="X37" i="25"/>
  <c r="O37" i="25"/>
  <c r="O41" i="25" s="1"/>
  <c r="O43" i="25" s="1"/>
  <c r="O45" i="25" s="1"/>
  <c r="O47" i="25" s="1"/>
  <c r="X37" i="26"/>
  <c r="Q37" i="27"/>
  <c r="Q41" i="27" s="1"/>
  <c r="Q43" i="27" s="1"/>
  <c r="Q45" i="27" s="1"/>
  <c r="Q47" i="27" s="1"/>
  <c r="Y37" i="28"/>
  <c r="Y41" i="28" s="1"/>
  <c r="Y43" i="28" s="1"/>
  <c r="Y45" i="28" s="1"/>
  <c r="Y47" i="28" s="1"/>
  <c r="I37" i="28"/>
  <c r="I41" i="28" s="1"/>
  <c r="I43" i="28" s="1"/>
  <c r="I45" i="28" s="1"/>
  <c r="I47" i="28" s="1"/>
  <c r="Q37" i="1"/>
  <c r="Q41" i="1" s="1"/>
  <c r="Q43" i="1" s="1"/>
  <c r="Q45" i="1" s="1"/>
  <c r="Q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Z35" i="3"/>
  <c r="Y35" i="3"/>
  <c r="X35" i="3"/>
  <c r="W35" i="3"/>
  <c r="W37" i="3" s="1"/>
  <c r="W41" i="3" s="1"/>
  <c r="W43" i="3" s="1"/>
  <c r="W45" i="3" s="1"/>
  <c r="W47" i="3" s="1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G37" i="3" s="1"/>
  <c r="G41" i="3" s="1"/>
  <c r="G43" i="3" s="1"/>
  <c r="G45" i="3" s="1"/>
  <c r="G47" i="3" s="1"/>
  <c r="F35" i="3"/>
  <c r="F37" i="3" s="1"/>
  <c r="F41" i="3" s="1"/>
  <c r="F43" i="3" s="1"/>
  <c r="F45" i="3" s="1"/>
  <c r="F47" i="3" s="1"/>
  <c r="E35" i="3"/>
  <c r="D35" i="3"/>
  <c r="C35" i="3"/>
  <c r="AA35" i="4"/>
  <c r="Y35" i="4"/>
  <c r="X35" i="4"/>
  <c r="Z35" i="4" s="1"/>
  <c r="W35" i="4"/>
  <c r="V35" i="4"/>
  <c r="U35" i="4"/>
  <c r="T35" i="4"/>
  <c r="S35" i="4"/>
  <c r="S37" i="4" s="1"/>
  <c r="S41" i="4" s="1"/>
  <c r="S43" i="4" s="1"/>
  <c r="S45" i="4" s="1"/>
  <c r="S47" i="4" s="1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C37" i="4" s="1"/>
  <c r="C41" i="4" s="1"/>
  <c r="C43" i="4" s="1"/>
  <c r="C45" i="4" s="1"/>
  <c r="C47" i="4" s="1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K37" i="5" s="1"/>
  <c r="K41" i="5" s="1"/>
  <c r="K43" i="5" s="1"/>
  <c r="K45" i="5" s="1"/>
  <c r="K47" i="5" s="1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P37" i="6" s="1"/>
  <c r="P41" i="6" s="1"/>
  <c r="P43" i="6" s="1"/>
  <c r="P45" i="6" s="1"/>
  <c r="P47" i="6" s="1"/>
  <c r="O35" i="6"/>
  <c r="O37" i="6" s="1"/>
  <c r="O41" i="6" s="1"/>
  <c r="O43" i="6" s="1"/>
  <c r="O45" i="6" s="1"/>
  <c r="O47" i="6" s="1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Y37" i="7" s="1"/>
  <c r="Y41" i="7" s="1"/>
  <c r="Y43" i="7" s="1"/>
  <c r="Y45" i="7" s="1"/>
  <c r="Y47" i="7" s="1"/>
  <c r="X35" i="7"/>
  <c r="Z35" i="7" s="1"/>
  <c r="W35" i="7"/>
  <c r="V35" i="7"/>
  <c r="U35" i="7"/>
  <c r="T35" i="7"/>
  <c r="T37" i="7" s="1"/>
  <c r="T41" i="7" s="1"/>
  <c r="T43" i="7" s="1"/>
  <c r="T45" i="7" s="1"/>
  <c r="T47" i="7" s="1"/>
  <c r="S35" i="7"/>
  <c r="R35" i="7"/>
  <c r="Q35" i="7"/>
  <c r="P35" i="7"/>
  <c r="O35" i="7"/>
  <c r="N35" i="7"/>
  <c r="M35" i="7"/>
  <c r="L35" i="7"/>
  <c r="K35" i="7"/>
  <c r="J35" i="7"/>
  <c r="I35" i="7"/>
  <c r="I37" i="7" s="1"/>
  <c r="I41" i="7" s="1"/>
  <c r="I43" i="7" s="1"/>
  <c r="I45" i="7" s="1"/>
  <c r="I47" i="7" s="1"/>
  <c r="H35" i="7"/>
  <c r="H37" i="7" s="1"/>
  <c r="H41" i="7" s="1"/>
  <c r="H43" i="7" s="1"/>
  <c r="H45" i="7" s="1"/>
  <c r="H47" i="7" s="1"/>
  <c r="G35" i="7"/>
  <c r="F35" i="7"/>
  <c r="E35" i="7"/>
  <c r="D35" i="7"/>
  <c r="D37" i="7" s="1"/>
  <c r="D41" i="7" s="1"/>
  <c r="D43" i="7" s="1"/>
  <c r="D45" i="7" s="1"/>
  <c r="D47" i="7" s="1"/>
  <c r="C35" i="7"/>
  <c r="AA35" i="8"/>
  <c r="Y35" i="8"/>
  <c r="X35" i="8"/>
  <c r="Z35" i="8" s="1"/>
  <c r="W35" i="8"/>
  <c r="V35" i="8"/>
  <c r="U35" i="8"/>
  <c r="T35" i="8"/>
  <c r="S35" i="8"/>
  <c r="R35" i="8"/>
  <c r="Q35" i="8"/>
  <c r="Q37" i="8" s="1"/>
  <c r="Q41" i="8" s="1"/>
  <c r="Q43" i="8" s="1"/>
  <c r="Q45" i="8" s="1"/>
  <c r="Q47" i="8" s="1"/>
  <c r="P35" i="8"/>
  <c r="P37" i="8" s="1"/>
  <c r="P41" i="8" s="1"/>
  <c r="P43" i="8" s="1"/>
  <c r="P45" i="8" s="1"/>
  <c r="P47" i="8" s="1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Y37" i="9" s="1"/>
  <c r="Y41" i="9" s="1"/>
  <c r="Y43" i="9" s="1"/>
  <c r="Y45" i="9" s="1"/>
  <c r="Y47" i="9" s="1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I37" i="9" s="1"/>
  <c r="I41" i="9" s="1"/>
  <c r="I43" i="9" s="1"/>
  <c r="I45" i="9" s="1"/>
  <c r="I47" i="9" s="1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M37" i="10" s="1"/>
  <c r="M41" i="10" s="1"/>
  <c r="M43" i="10" s="1"/>
  <c r="M45" i="10" s="1"/>
  <c r="M47" i="10" s="1"/>
  <c r="L35" i="10"/>
  <c r="L37" i="10" s="1"/>
  <c r="L41" i="10" s="1"/>
  <c r="L43" i="10" s="1"/>
  <c r="L45" i="10" s="1"/>
  <c r="L47" i="10" s="1"/>
  <c r="K35" i="10"/>
  <c r="J35" i="10"/>
  <c r="I35" i="10"/>
  <c r="H35" i="10"/>
  <c r="G35" i="10"/>
  <c r="F35" i="10"/>
  <c r="E35" i="10"/>
  <c r="D35" i="10"/>
  <c r="C35" i="10"/>
  <c r="AA35" i="11"/>
  <c r="Y35" i="11"/>
  <c r="Z35" i="11" s="1"/>
  <c r="X35" i="11"/>
  <c r="W35" i="11"/>
  <c r="V35" i="11"/>
  <c r="V37" i="11" s="1"/>
  <c r="V41" i="11" s="1"/>
  <c r="V43" i="11" s="1"/>
  <c r="V45" i="11" s="1"/>
  <c r="V47" i="11" s="1"/>
  <c r="U35" i="11"/>
  <c r="U37" i="11" s="1"/>
  <c r="U41" i="11" s="1"/>
  <c r="U43" i="11" s="1"/>
  <c r="U45" i="11" s="1"/>
  <c r="U47" i="11" s="1"/>
  <c r="T35" i="11"/>
  <c r="S35" i="11"/>
  <c r="R35" i="11"/>
  <c r="Q35" i="11"/>
  <c r="Q37" i="11" s="1"/>
  <c r="Q41" i="11" s="1"/>
  <c r="Q43" i="11" s="1"/>
  <c r="Q45" i="11" s="1"/>
  <c r="Q47" i="11" s="1"/>
  <c r="P35" i="11"/>
  <c r="O35" i="11"/>
  <c r="N35" i="11"/>
  <c r="M35" i="11"/>
  <c r="L35" i="11"/>
  <c r="K35" i="11"/>
  <c r="J35" i="11"/>
  <c r="I35" i="11"/>
  <c r="H35" i="11"/>
  <c r="G35" i="11"/>
  <c r="F35" i="11"/>
  <c r="F37" i="11" s="1"/>
  <c r="F41" i="11" s="1"/>
  <c r="F43" i="11" s="1"/>
  <c r="F45" i="11" s="1"/>
  <c r="F47" i="11" s="1"/>
  <c r="E35" i="11"/>
  <c r="E37" i="11" s="1"/>
  <c r="E41" i="11" s="1"/>
  <c r="E43" i="11" s="1"/>
  <c r="E45" i="11" s="1"/>
  <c r="E47" i="11" s="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N37" i="12" s="1"/>
  <c r="N41" i="12" s="1"/>
  <c r="N43" i="12" s="1"/>
  <c r="N45" i="12" s="1"/>
  <c r="N47" i="12" s="1"/>
  <c r="M35" i="12"/>
  <c r="M37" i="12" s="1"/>
  <c r="M41" i="12" s="1"/>
  <c r="M43" i="12" s="1"/>
  <c r="M45" i="12" s="1"/>
  <c r="M47" i="12" s="1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V37" i="13" s="1"/>
  <c r="V41" i="13" s="1"/>
  <c r="V43" i="13" s="1"/>
  <c r="V45" i="13" s="1"/>
  <c r="V47" i="13" s="1"/>
  <c r="U35" i="13"/>
  <c r="U37" i="13" s="1"/>
  <c r="U41" i="13" s="1"/>
  <c r="U43" i="13" s="1"/>
  <c r="U45" i="13" s="1"/>
  <c r="U47" i="13" s="1"/>
  <c r="T35" i="13"/>
  <c r="S35" i="13"/>
  <c r="R35" i="13"/>
  <c r="Q35" i="13"/>
  <c r="P35" i="13"/>
  <c r="O35" i="13"/>
  <c r="N35" i="13"/>
  <c r="N37" i="13" s="1"/>
  <c r="N41" i="13" s="1"/>
  <c r="N43" i="13" s="1"/>
  <c r="N45" i="13" s="1"/>
  <c r="N47" i="13" s="1"/>
  <c r="M35" i="13"/>
  <c r="L35" i="13"/>
  <c r="K35" i="13"/>
  <c r="J35" i="13"/>
  <c r="I35" i="13"/>
  <c r="H35" i="13"/>
  <c r="G35" i="13"/>
  <c r="F35" i="13"/>
  <c r="F37" i="13" s="1"/>
  <c r="F41" i="13" s="1"/>
  <c r="F43" i="13" s="1"/>
  <c r="F45" i="13" s="1"/>
  <c r="F47" i="13" s="1"/>
  <c r="E35" i="13"/>
  <c r="E37" i="13" s="1"/>
  <c r="E41" i="13" s="1"/>
  <c r="E43" i="13" s="1"/>
  <c r="E45" i="13" s="1"/>
  <c r="E47" i="13" s="1"/>
  <c r="D35" i="13"/>
  <c r="C35" i="13"/>
  <c r="AA35" i="14"/>
  <c r="Y35" i="14"/>
  <c r="X35" i="14"/>
  <c r="W35" i="14"/>
  <c r="V35" i="14"/>
  <c r="U35" i="14"/>
  <c r="T35" i="14"/>
  <c r="S35" i="14"/>
  <c r="R35" i="14"/>
  <c r="R37" i="14" s="1"/>
  <c r="R41" i="14" s="1"/>
  <c r="R43" i="14" s="1"/>
  <c r="R45" i="14" s="1"/>
  <c r="R47" i="14" s="1"/>
  <c r="Q35" i="14"/>
  <c r="P35" i="14"/>
  <c r="O35" i="14"/>
  <c r="N35" i="14"/>
  <c r="M35" i="14"/>
  <c r="L35" i="14"/>
  <c r="K35" i="14"/>
  <c r="J35" i="14"/>
  <c r="J37" i="14" s="1"/>
  <c r="J41" i="14" s="1"/>
  <c r="J43" i="14" s="1"/>
  <c r="J45" i="14" s="1"/>
  <c r="J47" i="14" s="1"/>
  <c r="I35" i="14"/>
  <c r="H35" i="14"/>
  <c r="G35" i="14"/>
  <c r="F35" i="14"/>
  <c r="E35" i="14"/>
  <c r="D35" i="14"/>
  <c r="C35" i="14"/>
  <c r="AA35" i="15"/>
  <c r="AA37" i="15" s="1"/>
  <c r="AA41" i="15" s="1"/>
  <c r="AA43" i="15" s="1"/>
  <c r="AA45" i="15" s="1"/>
  <c r="AA47" i="15" s="1"/>
  <c r="Z35" i="15"/>
  <c r="Y35" i="15"/>
  <c r="X35" i="15"/>
  <c r="W35" i="15"/>
  <c r="V35" i="15"/>
  <c r="U35" i="15"/>
  <c r="T35" i="15"/>
  <c r="S35" i="15"/>
  <c r="S37" i="15" s="1"/>
  <c r="S41" i="15" s="1"/>
  <c r="S43" i="15" s="1"/>
  <c r="S45" i="15" s="1"/>
  <c r="S47" i="15" s="1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X37" i="15" s="1"/>
  <c r="E35" i="15"/>
  <c r="D35" i="15"/>
  <c r="C35" i="15"/>
  <c r="C37" i="15" s="1"/>
  <c r="C41" i="15" s="1"/>
  <c r="C43" i="15" s="1"/>
  <c r="C45" i="15" s="1"/>
  <c r="C47" i="15" s="1"/>
  <c r="AA35" i="16"/>
  <c r="Y35" i="16"/>
  <c r="X35" i="16"/>
  <c r="W35" i="16"/>
  <c r="V35" i="16"/>
  <c r="U35" i="16"/>
  <c r="T35" i="16"/>
  <c r="S35" i="16"/>
  <c r="S37" i="16" s="1"/>
  <c r="S41" i="16" s="1"/>
  <c r="S43" i="16" s="1"/>
  <c r="S45" i="16" s="1"/>
  <c r="S47" i="16" s="1"/>
  <c r="R35" i="16"/>
  <c r="Q35" i="16"/>
  <c r="P35" i="16"/>
  <c r="O35" i="16"/>
  <c r="N35" i="16"/>
  <c r="M35" i="16"/>
  <c r="L35" i="16"/>
  <c r="K35" i="16"/>
  <c r="K37" i="16" s="1"/>
  <c r="K41" i="16" s="1"/>
  <c r="K43" i="16" s="1"/>
  <c r="K45" i="16" s="1"/>
  <c r="K47" i="16" s="1"/>
  <c r="J35" i="16"/>
  <c r="I35" i="16"/>
  <c r="H35" i="16"/>
  <c r="G35" i="16"/>
  <c r="F35" i="16"/>
  <c r="E35" i="16"/>
  <c r="D35" i="16"/>
  <c r="C35" i="16"/>
  <c r="C37" i="16" s="1"/>
  <c r="C41" i="16" s="1"/>
  <c r="C43" i="16" s="1"/>
  <c r="C45" i="16" s="1"/>
  <c r="C47" i="16" s="1"/>
  <c r="AA35" i="17"/>
  <c r="Y35" i="17"/>
  <c r="X35" i="17"/>
  <c r="W35" i="17"/>
  <c r="V35" i="17"/>
  <c r="U35" i="17"/>
  <c r="T35" i="17"/>
  <c r="S35" i="17"/>
  <c r="S37" i="17" s="1"/>
  <c r="S41" i="17" s="1"/>
  <c r="S43" i="17" s="1"/>
  <c r="S45" i="17" s="1"/>
  <c r="S47" i="17" s="1"/>
  <c r="R35" i="17"/>
  <c r="Q35" i="17"/>
  <c r="P35" i="17"/>
  <c r="O35" i="17"/>
  <c r="N35" i="17"/>
  <c r="M35" i="17"/>
  <c r="L35" i="17"/>
  <c r="K35" i="17"/>
  <c r="K37" i="17" s="1"/>
  <c r="K41" i="17" s="1"/>
  <c r="K43" i="17" s="1"/>
  <c r="K45" i="17" s="1"/>
  <c r="K47" i="17" s="1"/>
  <c r="J35" i="17"/>
  <c r="I35" i="17"/>
  <c r="H35" i="17"/>
  <c r="G35" i="17"/>
  <c r="F35" i="17"/>
  <c r="E35" i="17"/>
  <c r="D35" i="17"/>
  <c r="C35" i="17"/>
  <c r="C37" i="17" s="1"/>
  <c r="C41" i="17" s="1"/>
  <c r="C43" i="17" s="1"/>
  <c r="C45" i="17" s="1"/>
  <c r="C47" i="17" s="1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W37" i="19" s="1"/>
  <c r="W41" i="19" s="1"/>
  <c r="W43" i="19" s="1"/>
  <c r="W45" i="19" s="1"/>
  <c r="W47" i="19" s="1"/>
  <c r="V35" i="19"/>
  <c r="U35" i="19"/>
  <c r="T35" i="19"/>
  <c r="S35" i="19"/>
  <c r="S37" i="19" s="1"/>
  <c r="S41" i="19" s="1"/>
  <c r="S43" i="19" s="1"/>
  <c r="S45" i="19" s="1"/>
  <c r="S47" i="19" s="1"/>
  <c r="R35" i="19"/>
  <c r="Q35" i="19"/>
  <c r="P35" i="19"/>
  <c r="O35" i="19"/>
  <c r="O37" i="19" s="1"/>
  <c r="O41" i="19" s="1"/>
  <c r="O43" i="19" s="1"/>
  <c r="O45" i="19" s="1"/>
  <c r="O47" i="19" s="1"/>
  <c r="N35" i="19"/>
  <c r="M35" i="19"/>
  <c r="L35" i="19"/>
  <c r="K35" i="19"/>
  <c r="J35" i="19"/>
  <c r="I35" i="19"/>
  <c r="H35" i="19"/>
  <c r="G35" i="19"/>
  <c r="G37" i="19" s="1"/>
  <c r="G41" i="19" s="1"/>
  <c r="G43" i="19" s="1"/>
  <c r="G45" i="19" s="1"/>
  <c r="G47" i="19" s="1"/>
  <c r="F35" i="19"/>
  <c r="E35" i="19"/>
  <c r="D35" i="19"/>
  <c r="C35" i="19"/>
  <c r="C37" i="19" s="1"/>
  <c r="C41" i="19" s="1"/>
  <c r="C43" i="19" s="1"/>
  <c r="C45" i="19" s="1"/>
  <c r="C47" i="19" s="1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P37" i="20" s="1"/>
  <c r="P41" i="20" s="1"/>
  <c r="P43" i="20" s="1"/>
  <c r="P45" i="20" s="1"/>
  <c r="P47" i="20" s="1"/>
  <c r="O35" i="20"/>
  <c r="N35" i="20"/>
  <c r="M35" i="20"/>
  <c r="L35" i="20"/>
  <c r="L37" i="20" s="1"/>
  <c r="L41" i="20" s="1"/>
  <c r="L43" i="20" s="1"/>
  <c r="L45" i="20" s="1"/>
  <c r="L47" i="20" s="1"/>
  <c r="K35" i="20"/>
  <c r="J35" i="20"/>
  <c r="I35" i="20"/>
  <c r="H35" i="20"/>
  <c r="H37" i="20" s="1"/>
  <c r="H41" i="20" s="1"/>
  <c r="H43" i="20" s="1"/>
  <c r="H45" i="20" s="1"/>
  <c r="H47" i="20" s="1"/>
  <c r="G35" i="20"/>
  <c r="F35" i="20"/>
  <c r="E35" i="20"/>
  <c r="D35" i="20"/>
  <c r="D37" i="20" s="1"/>
  <c r="D41" i="20" s="1"/>
  <c r="D43" i="20" s="1"/>
  <c r="D45" i="20" s="1"/>
  <c r="D47" i="20" s="1"/>
  <c r="C35" i="20"/>
  <c r="AA35" i="21"/>
  <c r="Y35" i="21"/>
  <c r="X35" i="21"/>
  <c r="Z35" i="21" s="1"/>
  <c r="W35" i="21"/>
  <c r="V35" i="21"/>
  <c r="U35" i="21"/>
  <c r="T35" i="21"/>
  <c r="T37" i="21" s="1"/>
  <c r="T41" i="21" s="1"/>
  <c r="T43" i="21" s="1"/>
  <c r="T45" i="21" s="1"/>
  <c r="T47" i="21" s="1"/>
  <c r="S35" i="21"/>
  <c r="R35" i="21"/>
  <c r="Q35" i="21"/>
  <c r="P35" i="21"/>
  <c r="P37" i="21" s="1"/>
  <c r="P41" i="21" s="1"/>
  <c r="P43" i="21" s="1"/>
  <c r="P45" i="21" s="1"/>
  <c r="P47" i="21" s="1"/>
  <c r="O35" i="21"/>
  <c r="N35" i="21"/>
  <c r="M35" i="21"/>
  <c r="L35" i="21"/>
  <c r="L37" i="21" s="1"/>
  <c r="L41" i="21" s="1"/>
  <c r="L43" i="21" s="1"/>
  <c r="L45" i="21" s="1"/>
  <c r="L47" i="21" s="1"/>
  <c r="K35" i="21"/>
  <c r="J35" i="21"/>
  <c r="I35" i="21"/>
  <c r="H35" i="21"/>
  <c r="H37" i="21" s="1"/>
  <c r="H41" i="21" s="1"/>
  <c r="H43" i="21" s="1"/>
  <c r="H45" i="21" s="1"/>
  <c r="H47" i="21" s="1"/>
  <c r="G35" i="21"/>
  <c r="F35" i="21"/>
  <c r="E35" i="21"/>
  <c r="D35" i="21"/>
  <c r="D37" i="21" s="1"/>
  <c r="D41" i="21" s="1"/>
  <c r="D43" i="21" s="1"/>
  <c r="D45" i="21" s="1"/>
  <c r="D47" i="21" s="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T37" i="23" s="1"/>
  <c r="T41" i="23" s="1"/>
  <c r="T43" i="23" s="1"/>
  <c r="T45" i="23" s="1"/>
  <c r="T47" i="23" s="1"/>
  <c r="S35" i="23"/>
  <c r="R35" i="23"/>
  <c r="Q35" i="23"/>
  <c r="P35" i="23"/>
  <c r="P37" i="23" s="1"/>
  <c r="P41" i="23" s="1"/>
  <c r="P43" i="23" s="1"/>
  <c r="P45" i="23" s="1"/>
  <c r="P47" i="23" s="1"/>
  <c r="O35" i="23"/>
  <c r="N35" i="23"/>
  <c r="M35" i="23"/>
  <c r="L35" i="23"/>
  <c r="L37" i="23" s="1"/>
  <c r="L41" i="23" s="1"/>
  <c r="L43" i="23" s="1"/>
  <c r="L45" i="23" s="1"/>
  <c r="L47" i="23" s="1"/>
  <c r="K35" i="23"/>
  <c r="J35" i="23"/>
  <c r="I35" i="23"/>
  <c r="H35" i="23"/>
  <c r="H37" i="23" s="1"/>
  <c r="H41" i="23" s="1"/>
  <c r="H43" i="23" s="1"/>
  <c r="H45" i="23" s="1"/>
  <c r="H47" i="23" s="1"/>
  <c r="G35" i="23"/>
  <c r="F35" i="23"/>
  <c r="E35" i="23"/>
  <c r="D35" i="23"/>
  <c r="D37" i="23" s="1"/>
  <c r="D41" i="23" s="1"/>
  <c r="D43" i="23" s="1"/>
  <c r="D45" i="23" s="1"/>
  <c r="D47" i="23" s="1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Y37" i="26" s="1"/>
  <c r="Y41" i="26" s="1"/>
  <c r="Y43" i="26" s="1"/>
  <c r="Y45" i="26" s="1"/>
  <c r="Y47" i="26" s="1"/>
  <c r="X35" i="26"/>
  <c r="Z35" i="26" s="1"/>
  <c r="W35" i="26"/>
  <c r="V35" i="26"/>
  <c r="U35" i="26"/>
  <c r="U37" i="26" s="1"/>
  <c r="U41" i="26" s="1"/>
  <c r="U43" i="26" s="1"/>
  <c r="U45" i="26" s="1"/>
  <c r="U47" i="26" s="1"/>
  <c r="T35" i="26"/>
  <c r="T37" i="26" s="1"/>
  <c r="T41" i="26" s="1"/>
  <c r="T43" i="26" s="1"/>
  <c r="T45" i="26" s="1"/>
  <c r="T47" i="26" s="1"/>
  <c r="S35" i="26"/>
  <c r="R35" i="26"/>
  <c r="Q35" i="26"/>
  <c r="Q37" i="26" s="1"/>
  <c r="Q41" i="26" s="1"/>
  <c r="Q43" i="26" s="1"/>
  <c r="Q45" i="26" s="1"/>
  <c r="Q47" i="26" s="1"/>
  <c r="P35" i="26"/>
  <c r="P37" i="26" s="1"/>
  <c r="P41" i="26" s="1"/>
  <c r="P43" i="26" s="1"/>
  <c r="P45" i="26" s="1"/>
  <c r="P47" i="26" s="1"/>
  <c r="O35" i="26"/>
  <c r="N35" i="26"/>
  <c r="M35" i="26"/>
  <c r="M37" i="26" s="1"/>
  <c r="M41" i="26" s="1"/>
  <c r="M43" i="26" s="1"/>
  <c r="M45" i="26" s="1"/>
  <c r="M47" i="26" s="1"/>
  <c r="L35" i="26"/>
  <c r="L37" i="26" s="1"/>
  <c r="L41" i="26" s="1"/>
  <c r="L43" i="26" s="1"/>
  <c r="L45" i="26" s="1"/>
  <c r="L47" i="26" s="1"/>
  <c r="K35" i="26"/>
  <c r="J35" i="26"/>
  <c r="I35" i="26"/>
  <c r="I37" i="26" s="1"/>
  <c r="I41" i="26" s="1"/>
  <c r="I43" i="26" s="1"/>
  <c r="I45" i="26" s="1"/>
  <c r="I47" i="26" s="1"/>
  <c r="H35" i="26"/>
  <c r="H37" i="26" s="1"/>
  <c r="H41" i="26" s="1"/>
  <c r="H43" i="26" s="1"/>
  <c r="H45" i="26" s="1"/>
  <c r="H47" i="26" s="1"/>
  <c r="G35" i="26"/>
  <c r="F35" i="26"/>
  <c r="E35" i="26"/>
  <c r="E37" i="26" s="1"/>
  <c r="E41" i="26" s="1"/>
  <c r="E43" i="26" s="1"/>
  <c r="E45" i="26" s="1"/>
  <c r="E47" i="26" s="1"/>
  <c r="D35" i="26"/>
  <c r="D37" i="26" s="1"/>
  <c r="D41" i="26" s="1"/>
  <c r="D43" i="26" s="1"/>
  <c r="D45" i="26" s="1"/>
  <c r="D47" i="26" s="1"/>
  <c r="C35" i="26"/>
  <c r="AA35" i="27"/>
  <c r="Y35" i="27"/>
  <c r="Z35" i="27" s="1"/>
  <c r="X35" i="27"/>
  <c r="W35" i="27"/>
  <c r="V35" i="27"/>
  <c r="V37" i="27" s="1"/>
  <c r="V41" i="27" s="1"/>
  <c r="V43" i="27" s="1"/>
  <c r="V45" i="27" s="1"/>
  <c r="V47" i="27" s="1"/>
  <c r="U35" i="27"/>
  <c r="U37" i="27" s="1"/>
  <c r="U41" i="27" s="1"/>
  <c r="U43" i="27" s="1"/>
  <c r="U45" i="27" s="1"/>
  <c r="U47" i="27" s="1"/>
  <c r="T35" i="27"/>
  <c r="S35" i="27"/>
  <c r="R35" i="27"/>
  <c r="R37" i="27" s="1"/>
  <c r="R41" i="27" s="1"/>
  <c r="R43" i="27" s="1"/>
  <c r="R45" i="27" s="1"/>
  <c r="R47" i="27" s="1"/>
  <c r="Q35" i="27"/>
  <c r="P35" i="27"/>
  <c r="O35" i="27"/>
  <c r="N35" i="27"/>
  <c r="N37" i="27" s="1"/>
  <c r="N41" i="27" s="1"/>
  <c r="N43" i="27" s="1"/>
  <c r="N45" i="27" s="1"/>
  <c r="N47" i="27" s="1"/>
  <c r="M35" i="27"/>
  <c r="M37" i="27" s="1"/>
  <c r="M41" i="27" s="1"/>
  <c r="M43" i="27" s="1"/>
  <c r="M45" i="27" s="1"/>
  <c r="M47" i="27" s="1"/>
  <c r="L35" i="27"/>
  <c r="K35" i="27"/>
  <c r="J35" i="27"/>
  <c r="J37" i="27" s="1"/>
  <c r="J41" i="27" s="1"/>
  <c r="J43" i="27" s="1"/>
  <c r="J45" i="27" s="1"/>
  <c r="J47" i="27" s="1"/>
  <c r="I35" i="27"/>
  <c r="I37" i="27" s="1"/>
  <c r="I41" i="27" s="1"/>
  <c r="I43" i="27" s="1"/>
  <c r="I45" i="27" s="1"/>
  <c r="I47" i="27" s="1"/>
  <c r="H35" i="27"/>
  <c r="G35" i="27"/>
  <c r="F35" i="27"/>
  <c r="F37" i="27" s="1"/>
  <c r="F41" i="27" s="1"/>
  <c r="F43" i="27" s="1"/>
  <c r="F45" i="27" s="1"/>
  <c r="F47" i="27" s="1"/>
  <c r="E35" i="27"/>
  <c r="E37" i="27" s="1"/>
  <c r="E41" i="27" s="1"/>
  <c r="E43" i="27" s="1"/>
  <c r="E45" i="27" s="1"/>
  <c r="E47" i="27" s="1"/>
  <c r="D35" i="27"/>
  <c r="C35" i="27"/>
  <c r="AA35" i="28"/>
  <c r="AA37" i="28" s="1"/>
  <c r="AA41" i="28" s="1"/>
  <c r="AA43" i="28" s="1"/>
  <c r="AA45" i="28" s="1"/>
  <c r="AA47" i="28" s="1"/>
  <c r="Y35" i="28"/>
  <c r="X35" i="28"/>
  <c r="W35" i="28"/>
  <c r="V35" i="28"/>
  <c r="V37" i="28" s="1"/>
  <c r="V41" i="28" s="1"/>
  <c r="V43" i="28" s="1"/>
  <c r="V45" i="28" s="1"/>
  <c r="V47" i="28" s="1"/>
  <c r="U35" i="28"/>
  <c r="U37" i="28" s="1"/>
  <c r="U41" i="28" s="1"/>
  <c r="U43" i="28" s="1"/>
  <c r="U45" i="28" s="1"/>
  <c r="U47" i="28" s="1"/>
  <c r="T35" i="28"/>
  <c r="S35" i="28"/>
  <c r="R35" i="28"/>
  <c r="R37" i="28" s="1"/>
  <c r="R41" i="28" s="1"/>
  <c r="R43" i="28" s="1"/>
  <c r="R45" i="28" s="1"/>
  <c r="R47" i="28" s="1"/>
  <c r="Q35" i="28"/>
  <c r="Q37" i="28" s="1"/>
  <c r="Q41" i="28" s="1"/>
  <c r="Q43" i="28" s="1"/>
  <c r="Q45" i="28" s="1"/>
  <c r="Q47" i="28" s="1"/>
  <c r="P35" i="28"/>
  <c r="O35" i="28"/>
  <c r="N35" i="28"/>
  <c r="N37" i="28" s="1"/>
  <c r="N41" i="28" s="1"/>
  <c r="N43" i="28" s="1"/>
  <c r="N45" i="28" s="1"/>
  <c r="N47" i="28" s="1"/>
  <c r="M35" i="28"/>
  <c r="M37" i="28" s="1"/>
  <c r="M41" i="28" s="1"/>
  <c r="M43" i="28" s="1"/>
  <c r="M45" i="28" s="1"/>
  <c r="M47" i="28" s="1"/>
  <c r="L35" i="28"/>
  <c r="K35" i="28"/>
  <c r="J35" i="28"/>
  <c r="J37" i="28" s="1"/>
  <c r="J41" i="28" s="1"/>
  <c r="J43" i="28" s="1"/>
  <c r="J45" i="28" s="1"/>
  <c r="J47" i="28" s="1"/>
  <c r="I35" i="28"/>
  <c r="H35" i="28"/>
  <c r="G35" i="28"/>
  <c r="F35" i="28"/>
  <c r="E35" i="28"/>
  <c r="E37" i="28" s="1"/>
  <c r="E41" i="28" s="1"/>
  <c r="E43" i="28" s="1"/>
  <c r="E45" i="28" s="1"/>
  <c r="E47" i="28" s="1"/>
  <c r="D35" i="28"/>
  <c r="C35" i="28"/>
  <c r="AA35" i="1"/>
  <c r="AA37" i="1" s="1"/>
  <c r="AA41" i="1" s="1"/>
  <c r="AA43" i="1" s="1"/>
  <c r="AA45" i="1" s="1"/>
  <c r="AA47" i="1" s="1"/>
  <c r="Y35" i="1"/>
  <c r="Y37" i="1" s="1"/>
  <c r="Y41" i="1" s="1"/>
  <c r="Y43" i="1" s="1"/>
  <c r="Y45" i="1" s="1"/>
  <c r="Y47" i="1" s="1"/>
  <c r="X35" i="1"/>
  <c r="Z35" i="1" s="1"/>
  <c r="W35" i="1"/>
  <c r="V35" i="1"/>
  <c r="V37" i="1" s="1"/>
  <c r="V41" i="1" s="1"/>
  <c r="V43" i="1" s="1"/>
  <c r="V45" i="1" s="1"/>
  <c r="V47" i="1" s="1"/>
  <c r="U35" i="1"/>
  <c r="U37" i="1" s="1"/>
  <c r="U41" i="1" s="1"/>
  <c r="U43" i="1" s="1"/>
  <c r="U45" i="1" s="1"/>
  <c r="U47" i="1" s="1"/>
  <c r="T35" i="1"/>
  <c r="S35" i="1"/>
  <c r="R35" i="1"/>
  <c r="R37" i="1" s="1"/>
  <c r="R41" i="1" s="1"/>
  <c r="R43" i="1" s="1"/>
  <c r="R45" i="1" s="1"/>
  <c r="R47" i="1" s="1"/>
  <c r="Q35" i="1"/>
  <c r="P35" i="1"/>
  <c r="O35" i="1"/>
  <c r="N35" i="1"/>
  <c r="N37" i="1" s="1"/>
  <c r="N41" i="1" s="1"/>
  <c r="N43" i="1" s="1"/>
  <c r="N45" i="1" s="1"/>
  <c r="N47" i="1" s="1"/>
  <c r="M35" i="1"/>
  <c r="M37" i="1" s="1"/>
  <c r="M41" i="1" s="1"/>
  <c r="M43" i="1" s="1"/>
  <c r="M45" i="1" s="1"/>
  <c r="M47" i="1" s="1"/>
  <c r="L35" i="1"/>
  <c r="K35" i="1"/>
  <c r="J35" i="1"/>
  <c r="J37" i="1" s="1"/>
  <c r="J41" i="1" s="1"/>
  <c r="J43" i="1" s="1"/>
  <c r="J45" i="1" s="1"/>
  <c r="J47" i="1" s="1"/>
  <c r="I35" i="1"/>
  <c r="I37" i="1" s="1"/>
  <c r="I41" i="1" s="1"/>
  <c r="I43" i="1" s="1"/>
  <c r="I45" i="1" s="1"/>
  <c r="I47" i="1" s="1"/>
  <c r="H35" i="1"/>
  <c r="G35" i="1"/>
  <c r="F35" i="1"/>
  <c r="X37" i="1" s="1"/>
  <c r="E35" i="1"/>
  <c r="E37" i="1" s="1"/>
  <c r="E41" i="1" s="1"/>
  <c r="E43" i="1" s="1"/>
  <c r="E45" i="1" s="1"/>
  <c r="E47" i="1" s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Z21" i="4"/>
  <c r="Y21" i="4"/>
  <c r="X21" i="4"/>
  <c r="W21" i="4"/>
  <c r="V21" i="4"/>
  <c r="V37" i="4" s="1"/>
  <c r="V41" i="4" s="1"/>
  <c r="V43" i="4" s="1"/>
  <c r="V45" i="4" s="1"/>
  <c r="V47" i="4" s="1"/>
  <c r="U21" i="4"/>
  <c r="T21" i="4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J21" i="4"/>
  <c r="J37" i="4" s="1"/>
  <c r="J41" i="4" s="1"/>
  <c r="J43" i="4" s="1"/>
  <c r="J45" i="4" s="1"/>
  <c r="J47" i="4" s="1"/>
  <c r="I21" i="4"/>
  <c r="H21" i="4"/>
  <c r="G21" i="4"/>
  <c r="F21" i="4"/>
  <c r="E21" i="4"/>
  <c r="D21" i="4"/>
  <c r="C21" i="4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R21" i="5"/>
  <c r="R37" i="5" s="1"/>
  <c r="R41" i="5" s="1"/>
  <c r="R43" i="5" s="1"/>
  <c r="R45" i="5" s="1"/>
  <c r="R47" i="5" s="1"/>
  <c r="Q21" i="5"/>
  <c r="P21" i="5"/>
  <c r="O21" i="5"/>
  <c r="N21" i="5"/>
  <c r="N37" i="5" s="1"/>
  <c r="N41" i="5" s="1"/>
  <c r="N43" i="5" s="1"/>
  <c r="N45" i="5" s="1"/>
  <c r="N47" i="5" s="1"/>
  <c r="M21" i="5"/>
  <c r="L21" i="5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G21" i="5"/>
  <c r="F21" i="5"/>
  <c r="X37" i="5" s="1"/>
  <c r="E21" i="5"/>
  <c r="E37" i="5" s="1"/>
  <c r="E41" i="5" s="1"/>
  <c r="E43" i="5" s="1"/>
  <c r="E45" i="5" s="1"/>
  <c r="E47" i="5" s="1"/>
  <c r="D21" i="5"/>
  <c r="C21" i="5"/>
  <c r="AA21" i="6"/>
  <c r="AA37" i="6" s="1"/>
  <c r="AA41" i="6" s="1"/>
  <c r="AA43" i="6" s="1"/>
  <c r="AA45" i="6" s="1"/>
  <c r="AA47" i="6" s="1"/>
  <c r="Y21" i="6"/>
  <c r="Y37" i="6" s="1"/>
  <c r="Y41" i="6" s="1"/>
  <c r="Y43" i="6" s="1"/>
  <c r="X21" i="6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R21" i="6"/>
  <c r="R37" i="6" s="1"/>
  <c r="R41" i="6" s="1"/>
  <c r="R43" i="6" s="1"/>
  <c r="R45" i="6" s="1"/>
  <c r="R47" i="6" s="1"/>
  <c r="Q21" i="6"/>
  <c r="Q37" i="6" s="1"/>
  <c r="Q41" i="6" s="1"/>
  <c r="P21" i="6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E21" i="6"/>
  <c r="E37" i="6" s="1"/>
  <c r="E41" i="6" s="1"/>
  <c r="E43" i="6" s="1"/>
  <c r="E45" i="6" s="1"/>
  <c r="E47" i="6" s="1"/>
  <c r="D21" i="6"/>
  <c r="C21" i="6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G21" i="7"/>
  <c r="G37" i="7" s="1"/>
  <c r="G41" i="7" s="1"/>
  <c r="G43" i="7" s="1"/>
  <c r="G45" i="7" s="1"/>
  <c r="G47" i="7" s="1"/>
  <c r="F21" i="7"/>
  <c r="F37" i="7" s="1"/>
  <c r="F41" i="7" s="1"/>
  <c r="F43" i="7" s="1"/>
  <c r="F45" i="7" s="1"/>
  <c r="F47" i="7" s="1"/>
  <c r="E21" i="7"/>
  <c r="E37" i="7" s="1"/>
  <c r="E41" i="7" s="1"/>
  <c r="E43" i="7" s="1"/>
  <c r="E45" i="7" s="1"/>
  <c r="E47" i="7" s="1"/>
  <c r="D21" i="7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T21" i="8"/>
  <c r="S21" i="8"/>
  <c r="S37" i="8" s="1"/>
  <c r="S41" i="8" s="1"/>
  <c r="S43" i="8" s="1"/>
  <c r="S45" i="8" s="1"/>
  <c r="S47" i="8" s="1"/>
  <c r="R21" i="8"/>
  <c r="R37" i="8" s="1"/>
  <c r="R41" i="8" s="1"/>
  <c r="Q21" i="8"/>
  <c r="P21" i="8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D21" i="8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H21" i="9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S21" i="10"/>
  <c r="S37" i="10" s="1"/>
  <c r="S41" i="10" s="1"/>
  <c r="S43" i="10" s="1"/>
  <c r="S45" i="10" s="1"/>
  <c r="S47" i="10" s="1"/>
  <c r="R21" i="10"/>
  <c r="Q21" i="10"/>
  <c r="P21" i="10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C21" i="10"/>
  <c r="C37" i="10" s="1"/>
  <c r="C41" i="10" s="1"/>
  <c r="C43" i="10" s="1"/>
  <c r="C45" i="10" s="1"/>
  <c r="C47" i="10" s="1"/>
  <c r="AA21" i="1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U21" i="1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AA21" i="13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U21" i="13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N21" i="13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J21" i="13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T21" i="14"/>
  <c r="T37" i="14" s="1"/>
  <c r="T41" i="14" s="1"/>
  <c r="T43" i="14" s="1"/>
  <c r="T45" i="14" s="1"/>
  <c r="T47" i="14" s="1"/>
  <c r="S21" i="14"/>
  <c r="R21" i="14"/>
  <c r="Q21" i="14"/>
  <c r="P21" i="14"/>
  <c r="P37" i="14" s="1"/>
  <c r="P41" i="14" s="1"/>
  <c r="P43" i="14" s="1"/>
  <c r="P45" i="14" s="1"/>
  <c r="P47" i="14" s="1"/>
  <c r="O21" i="14"/>
  <c r="N21" i="14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D21" i="14"/>
  <c r="D37" i="14" s="1"/>
  <c r="D41" i="14" s="1"/>
  <c r="D43" i="14" s="1"/>
  <c r="D45" i="14" s="1"/>
  <c r="D47" i="14" s="1"/>
  <c r="C21" i="14"/>
  <c r="AA21" i="15"/>
  <c r="Y21" i="15"/>
  <c r="Y37" i="15" s="1"/>
  <c r="Y41" i="15" s="1"/>
  <c r="Y43" i="15" s="1"/>
  <c r="Y45" i="15" s="1"/>
  <c r="Y47" i="15" s="1"/>
  <c r="X21" i="15"/>
  <c r="Z21" i="15" s="1"/>
  <c r="W21" i="15"/>
  <c r="V21" i="15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Y21" i="16"/>
  <c r="Z21" i="16" s="1"/>
  <c r="X21" i="16"/>
  <c r="W21" i="16"/>
  <c r="W37" i="16" s="1"/>
  <c r="W41" i="16" s="1"/>
  <c r="W43" i="16" s="1"/>
  <c r="W45" i="16" s="1"/>
  <c r="W47" i="16" s="1"/>
  <c r="V21" i="16"/>
  <c r="U21" i="16"/>
  <c r="U37" i="16" s="1"/>
  <c r="U41" i="16" s="1"/>
  <c r="U43" i="16" s="1"/>
  <c r="U45" i="16" s="1"/>
  <c r="U47" i="16" s="1"/>
  <c r="T21" i="16"/>
  <c r="S21" i="16"/>
  <c r="R21" i="16"/>
  <c r="Q21" i="16"/>
  <c r="Q37" i="16" s="1"/>
  <c r="Q41" i="16" s="1"/>
  <c r="Q43" i="16" s="1"/>
  <c r="Q45" i="16" s="1"/>
  <c r="Q47" i="16" s="1"/>
  <c r="P21" i="16"/>
  <c r="O21" i="16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J21" i="16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C21" i="16"/>
  <c r="AA21" i="17"/>
  <c r="Y21" i="17"/>
  <c r="Y37" i="17" s="1"/>
  <c r="Y41" i="17" s="1"/>
  <c r="Y43" i="17" s="1"/>
  <c r="Y45" i="17" s="1"/>
  <c r="Y47" i="17" s="1"/>
  <c r="X21" i="17"/>
  <c r="W21" i="17"/>
  <c r="V21" i="17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R21" i="17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M37" i="17" s="1"/>
  <c r="M41" i="17" s="1"/>
  <c r="M43" i="17" s="1"/>
  <c r="M45" i="17" s="1"/>
  <c r="M47" i="17" s="1"/>
  <c r="L21" i="17"/>
  <c r="K21" i="17"/>
  <c r="J21" i="17"/>
  <c r="I21" i="17"/>
  <c r="I37" i="17" s="1"/>
  <c r="I41" i="17" s="1"/>
  <c r="I43" i="17" s="1"/>
  <c r="I45" i="17" s="1"/>
  <c r="I47" i="17" s="1"/>
  <c r="H21" i="17"/>
  <c r="G21" i="17"/>
  <c r="F21" i="17"/>
  <c r="X3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AA21" i="18"/>
  <c r="Y21" i="18"/>
  <c r="Y37" i="18" s="1"/>
  <c r="Y41" i="18" s="1"/>
  <c r="Y43" i="18" s="1"/>
  <c r="X21" i="18"/>
  <c r="W21" i="18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O21" i="18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J21" i="18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W21" i="19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O21" i="19"/>
  <c r="N21" i="19"/>
  <c r="M21" i="19"/>
  <c r="M37" i="19" s="1"/>
  <c r="M41" i="19" s="1"/>
  <c r="M43" i="19" s="1"/>
  <c r="M45" i="19" s="1"/>
  <c r="M47" i="19" s="1"/>
  <c r="L21" i="19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G21" i="19"/>
  <c r="F21" i="19"/>
  <c r="X37" i="19" s="1"/>
  <c r="E21" i="19"/>
  <c r="E37" i="19" s="1"/>
  <c r="E41" i="19" s="1"/>
  <c r="E43" i="19" s="1"/>
  <c r="E45" i="19" s="1"/>
  <c r="E47" i="19" s="1"/>
  <c r="D21" i="19"/>
  <c r="C21" i="19"/>
  <c r="AA21" i="20"/>
  <c r="AA37" i="20" s="1"/>
  <c r="AA41" i="20" s="1"/>
  <c r="AA43" i="20" s="1"/>
  <c r="AA45" i="20" s="1"/>
  <c r="AA47" i="20" s="1"/>
  <c r="Z21" i="20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P21" i="20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L21" i="20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H21" i="20"/>
  <c r="G21" i="20"/>
  <c r="G37" i="20" s="1"/>
  <c r="G41" i="20" s="1"/>
  <c r="G43" i="20" s="1"/>
  <c r="G45" i="20" s="1"/>
  <c r="G47" i="20" s="1"/>
  <c r="F21" i="20"/>
  <c r="E21" i="20"/>
  <c r="D21" i="20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T21" i="2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P21" i="2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L21" i="2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H21" i="21"/>
  <c r="G21" i="21"/>
  <c r="G37" i="21" s="1"/>
  <c r="G41" i="21" s="1"/>
  <c r="G43" i="21" s="1"/>
  <c r="G45" i="21" s="1"/>
  <c r="G47" i="21" s="1"/>
  <c r="F21" i="21"/>
  <c r="E21" i="21"/>
  <c r="D21" i="2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X41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O21" i="23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G21" i="23"/>
  <c r="F21" i="23"/>
  <c r="E21" i="23"/>
  <c r="E37" i="23" s="1"/>
  <c r="E41" i="23" s="1"/>
  <c r="E43" i="23" s="1"/>
  <c r="E45" i="23" s="1"/>
  <c r="E47" i="23" s="1"/>
  <c r="D21" i="23"/>
  <c r="C21" i="23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G21" i="24"/>
  <c r="G37" i="24" s="1"/>
  <c r="G41" i="24" s="1"/>
  <c r="G43" i="24" s="1"/>
  <c r="G45" i="24" s="1"/>
  <c r="G47" i="24" s="1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C21" i="24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O21" i="25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G21" i="25"/>
  <c r="G37" i="25" s="1"/>
  <c r="G41" i="25" s="1"/>
  <c r="G43" i="25" s="1"/>
  <c r="G45" i="25" s="1"/>
  <c r="G47" i="25" s="1"/>
  <c r="F21" i="25"/>
  <c r="F37" i="25" s="1"/>
  <c r="F41" i="25" s="1"/>
  <c r="F43" i="25" s="1"/>
  <c r="F45" i="25" s="1"/>
  <c r="F47" i="25" s="1"/>
  <c r="E21" i="25"/>
  <c r="E37" i="25" s="1"/>
  <c r="E41" i="25" s="1"/>
  <c r="E43" i="25" s="1"/>
  <c r="E45" i="25" s="1"/>
  <c r="E47" i="25" s="1"/>
  <c r="D21" i="25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T21" i="26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P21" i="26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L21" i="26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H21" i="26"/>
  <c r="G21" i="26"/>
  <c r="G37" i="26" s="1"/>
  <c r="G41" i="26" s="1"/>
  <c r="G43" i="26" s="1"/>
  <c r="G45" i="26" s="1"/>
  <c r="G47" i="26" s="1"/>
  <c r="F21" i="26"/>
  <c r="F37" i="26" s="1"/>
  <c r="F41" i="26" s="1"/>
  <c r="F43" i="26" s="1"/>
  <c r="F45" i="26" s="1"/>
  <c r="F47" i="26" s="1"/>
  <c r="E21" i="26"/>
  <c r="D21" i="26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X21" i="27"/>
  <c r="Z21" i="27" s="1"/>
  <c r="W21" i="27"/>
  <c r="W37" i="27" s="1"/>
  <c r="W41" i="27" s="1"/>
  <c r="W43" i="27" s="1"/>
  <c r="W45" i="27" s="1"/>
  <c r="W47" i="27" s="1"/>
  <c r="V21" i="27"/>
  <c r="U21" i="27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Q21" i="27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M21" i="27"/>
  <c r="L21" i="27"/>
  <c r="L37" i="27" s="1"/>
  <c r="L41" i="27" s="1"/>
  <c r="L43" i="27" s="1"/>
  <c r="L45" i="27" s="1"/>
  <c r="L47" i="27" s="1"/>
  <c r="K21" i="27"/>
  <c r="K37" i="27" s="1"/>
  <c r="J21" i="27"/>
  <c r="I21" i="27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X37" i="27" s="1"/>
  <c r="E21" i="27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Y21" i="28"/>
  <c r="X21" i="28"/>
  <c r="Z21" i="28" s="1"/>
  <c r="W21" i="28"/>
  <c r="W37" i="28" s="1"/>
  <c r="W41" i="28" s="1"/>
  <c r="W43" i="28" s="1"/>
  <c r="W45" i="28" s="1"/>
  <c r="W47" i="28" s="1"/>
  <c r="V21" i="28"/>
  <c r="U21" i="28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Q21" i="28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M21" i="28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I21" i="28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D21" i="28"/>
  <c r="D37" i="28" s="1"/>
  <c r="D41" i="28" s="1"/>
  <c r="D43" i="28" s="1"/>
  <c r="D45" i="28" s="1"/>
  <c r="D47" i="28" s="1"/>
  <c r="C21" i="28"/>
  <c r="C37" i="28" s="1"/>
  <c r="AA21" i="1"/>
  <c r="Y21" i="1"/>
  <c r="X21" i="1"/>
  <c r="Z21" i="1" s="1"/>
  <c r="W21" i="1"/>
  <c r="W37" i="1" s="1"/>
  <c r="W41" i="1" s="1"/>
  <c r="W43" i="1" s="1"/>
  <c r="W45" i="1" s="1"/>
  <c r="W47" i="1" s="1"/>
  <c r="V21" i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Q21" i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I21" i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F37" i="23" l="1"/>
  <c r="F41" i="23" s="1"/>
  <c r="F43" i="23" s="1"/>
  <c r="F45" i="23" s="1"/>
  <c r="F47" i="23" s="1"/>
  <c r="X37" i="23"/>
  <c r="X43" i="22"/>
  <c r="Z41" i="22"/>
  <c r="Y45" i="18"/>
  <c r="Y47" i="18" s="1"/>
  <c r="Z37" i="7"/>
  <c r="X41" i="7"/>
  <c r="Z37" i="19"/>
  <c r="X41" i="27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Z37" i="17"/>
  <c r="X41" i="17"/>
  <c r="X37" i="6"/>
  <c r="F37" i="6"/>
  <c r="F41" i="6" s="1"/>
  <c r="F43" i="6" s="1"/>
  <c r="F45" i="6" s="1"/>
  <c r="F47" i="6" s="1"/>
  <c r="Z37" i="5"/>
  <c r="X41" i="5"/>
  <c r="X37" i="4"/>
  <c r="F37" i="4"/>
  <c r="F41" i="4" s="1"/>
  <c r="F43" i="4" s="1"/>
  <c r="F45" i="4" s="1"/>
  <c r="F47" i="4" s="1"/>
  <c r="D37" i="25"/>
  <c r="D41" i="25" s="1"/>
  <c r="D43" i="25" s="1"/>
  <c r="D45" i="25" s="1"/>
  <c r="D47" i="25" s="1"/>
  <c r="H37" i="25"/>
  <c r="H41" i="25" s="1"/>
  <c r="H43" i="25" s="1"/>
  <c r="H45" i="25" s="1"/>
  <c r="H47" i="25" s="1"/>
  <c r="L37" i="25"/>
  <c r="L41" i="25" s="1"/>
  <c r="L43" i="25" s="1"/>
  <c r="L45" i="25" s="1"/>
  <c r="L47" i="25" s="1"/>
  <c r="P37" i="25"/>
  <c r="P41" i="25" s="1"/>
  <c r="P43" i="25" s="1"/>
  <c r="P45" i="25" s="1"/>
  <c r="P47" i="25" s="1"/>
  <c r="T37" i="25"/>
  <c r="T41" i="25" s="1"/>
  <c r="T43" i="25" s="1"/>
  <c r="T45" i="25" s="1"/>
  <c r="T47" i="25" s="1"/>
  <c r="D37" i="24"/>
  <c r="D41" i="24" s="1"/>
  <c r="D43" i="24" s="1"/>
  <c r="D45" i="24" s="1"/>
  <c r="D47" i="24" s="1"/>
  <c r="H37" i="24"/>
  <c r="H41" i="24" s="1"/>
  <c r="H43" i="24" s="1"/>
  <c r="H45" i="24" s="1"/>
  <c r="H47" i="24" s="1"/>
  <c r="L37" i="24"/>
  <c r="L41" i="24" s="1"/>
  <c r="L43" i="24" s="1"/>
  <c r="L45" i="24" s="1"/>
  <c r="L47" i="24" s="1"/>
  <c r="P37" i="24"/>
  <c r="P41" i="24" s="1"/>
  <c r="P43" i="24" s="1"/>
  <c r="P45" i="24" s="1"/>
  <c r="P47" i="24" s="1"/>
  <c r="T37" i="24"/>
  <c r="T41" i="24" s="1"/>
  <c r="T43" i="24" s="1"/>
  <c r="T45" i="24" s="1"/>
  <c r="T47" i="24" s="1"/>
  <c r="C37" i="6"/>
  <c r="C41" i="6" s="1"/>
  <c r="C43" i="6" s="1"/>
  <c r="C45" i="6" s="1"/>
  <c r="C47" i="6" s="1"/>
  <c r="G37" i="6"/>
  <c r="G41" i="6" s="1"/>
  <c r="G43" i="6" s="1"/>
  <c r="G45" i="6" s="1"/>
  <c r="G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W37" i="6"/>
  <c r="W41" i="6" s="1"/>
  <c r="W43" i="6" s="1"/>
  <c r="W45" i="6" s="1"/>
  <c r="W47" i="6" s="1"/>
  <c r="C37" i="5"/>
  <c r="C41" i="5" s="1"/>
  <c r="C43" i="5" s="1"/>
  <c r="C45" i="5" s="1"/>
  <c r="C47" i="5" s="1"/>
  <c r="G37" i="5"/>
  <c r="G41" i="5" s="1"/>
  <c r="G43" i="5" s="1"/>
  <c r="G45" i="5" s="1"/>
  <c r="G47" i="5" s="1"/>
  <c r="O37" i="5"/>
  <c r="O41" i="5" s="1"/>
  <c r="O43" i="5" s="1"/>
  <c r="O45" i="5" s="1"/>
  <c r="O47" i="5" s="1"/>
  <c r="S37" i="5"/>
  <c r="S41" i="5" s="1"/>
  <c r="S43" i="5" s="1"/>
  <c r="S45" i="5" s="1"/>
  <c r="S47" i="5" s="1"/>
  <c r="W37" i="5"/>
  <c r="W41" i="5" s="1"/>
  <c r="W43" i="5" s="1"/>
  <c r="W45" i="5" s="1"/>
  <c r="W47" i="5" s="1"/>
  <c r="G37" i="4"/>
  <c r="G41" i="4" s="1"/>
  <c r="G43" i="4" s="1"/>
  <c r="G45" i="4" s="1"/>
  <c r="G47" i="4" s="1"/>
  <c r="K37" i="4"/>
  <c r="K41" i="4" s="1"/>
  <c r="K43" i="4" s="1"/>
  <c r="K45" i="4" s="1"/>
  <c r="K47" i="4" s="1"/>
  <c r="O37" i="4"/>
  <c r="O41" i="4" s="1"/>
  <c r="O43" i="4" s="1"/>
  <c r="O45" i="4" s="1"/>
  <c r="O47" i="4" s="1"/>
  <c r="W37" i="4"/>
  <c r="W41" i="4" s="1"/>
  <c r="W43" i="4" s="1"/>
  <c r="W45" i="4" s="1"/>
  <c r="W47" i="4" s="1"/>
  <c r="Z37" i="1"/>
  <c r="X41" i="1"/>
  <c r="X37" i="28"/>
  <c r="Z37" i="15"/>
  <c r="X41" i="15"/>
  <c r="Y37" i="27"/>
  <c r="Y41" i="27" s="1"/>
  <c r="Y43" i="27" s="1"/>
  <c r="Y45" i="27" s="1"/>
  <c r="Y47" i="27" s="1"/>
  <c r="F37" i="22"/>
  <c r="F41" i="22" s="1"/>
  <c r="F43" i="22" s="1"/>
  <c r="F45" i="22" s="1"/>
  <c r="F47" i="22" s="1"/>
  <c r="X37" i="14"/>
  <c r="F37" i="5"/>
  <c r="F41" i="5" s="1"/>
  <c r="F43" i="5" s="1"/>
  <c r="F45" i="5" s="1"/>
  <c r="F47" i="5" s="1"/>
  <c r="X41" i="26"/>
  <c r="Z37" i="26"/>
  <c r="Y37" i="16"/>
  <c r="Y41" i="16" s="1"/>
  <c r="Y43" i="16" s="1"/>
  <c r="Y45" i="16" s="1"/>
  <c r="D37" i="10"/>
  <c r="D41" i="10" s="1"/>
  <c r="D43" i="10" s="1"/>
  <c r="D45" i="10" s="1"/>
  <c r="D47" i="10" s="1"/>
  <c r="H37" i="10"/>
  <c r="H41" i="10" s="1"/>
  <c r="H43" i="10" s="1"/>
  <c r="H45" i="10" s="1"/>
  <c r="H47" i="10" s="1"/>
  <c r="P37" i="10"/>
  <c r="P41" i="10" s="1"/>
  <c r="P43" i="10" s="1"/>
  <c r="P45" i="10" s="1"/>
  <c r="P47" i="10" s="1"/>
  <c r="T37" i="10"/>
  <c r="T41" i="10" s="1"/>
  <c r="T43" i="10" s="1"/>
  <c r="T45" i="10" s="1"/>
  <c r="T47" i="10" s="1"/>
  <c r="D37" i="9"/>
  <c r="D41" i="9" s="1"/>
  <c r="D43" i="9" s="1"/>
  <c r="D45" i="9" s="1"/>
  <c r="D47" i="9" s="1"/>
  <c r="L37" i="9"/>
  <c r="L41" i="9" s="1"/>
  <c r="L43" i="9" s="1"/>
  <c r="L45" i="9" s="1"/>
  <c r="L47" i="9" s="1"/>
  <c r="P37" i="9"/>
  <c r="P41" i="9" s="1"/>
  <c r="P43" i="9" s="1"/>
  <c r="P45" i="9" s="1"/>
  <c r="P47" i="9" s="1"/>
  <c r="T37" i="9"/>
  <c r="T41" i="9" s="1"/>
  <c r="T43" i="9" s="1"/>
  <c r="T45" i="9" s="1"/>
  <c r="T47" i="9" s="1"/>
  <c r="D37" i="8"/>
  <c r="D41" i="8" s="1"/>
  <c r="D43" i="8" s="1"/>
  <c r="D45" i="8" s="1"/>
  <c r="D47" i="8" s="1"/>
  <c r="H37" i="8"/>
  <c r="H41" i="8" s="1"/>
  <c r="H43" i="8" s="1"/>
  <c r="H45" i="8" s="1"/>
  <c r="H47" i="8" s="1"/>
  <c r="L37" i="8"/>
  <c r="L41" i="8" s="1"/>
  <c r="L43" i="8" s="1"/>
  <c r="L45" i="8" s="1"/>
  <c r="L47" i="8" s="1"/>
  <c r="T37" i="8"/>
  <c r="T41" i="8" s="1"/>
  <c r="T43" i="8" s="1"/>
  <c r="T45" i="8" s="1"/>
  <c r="T47" i="8" s="1"/>
  <c r="L37" i="7"/>
  <c r="L41" i="7" s="1"/>
  <c r="L43" i="7" s="1"/>
  <c r="L45" i="7" s="1"/>
  <c r="L47" i="7" s="1"/>
  <c r="P37" i="7"/>
  <c r="P41" i="7" s="1"/>
  <c r="P43" i="7" s="1"/>
  <c r="P45" i="7" s="1"/>
  <c r="P47" i="7" s="1"/>
  <c r="Z37" i="22"/>
  <c r="X37" i="9"/>
  <c r="AA37" i="18"/>
  <c r="AA41" i="18" s="1"/>
  <c r="AA43" i="18" s="1"/>
  <c r="AA45" i="18" s="1"/>
  <c r="AA47" i="18" s="1"/>
  <c r="R37" i="17"/>
  <c r="R41" i="17" s="1"/>
  <c r="R43" i="17" s="1"/>
  <c r="R45" i="17" s="1"/>
  <c r="R47" i="17" s="1"/>
  <c r="AA37" i="17"/>
  <c r="AA41" i="17" s="1"/>
  <c r="AA43" i="17" s="1"/>
  <c r="AA45" i="17" s="1"/>
  <c r="AA47" i="17" s="1"/>
  <c r="J37" i="16"/>
  <c r="J41" i="16" s="1"/>
  <c r="J43" i="16" s="1"/>
  <c r="J45" i="16" s="1"/>
  <c r="J47" i="16" s="1"/>
  <c r="V37" i="16"/>
  <c r="V41" i="16" s="1"/>
  <c r="V43" i="16" s="1"/>
  <c r="V45" i="16" s="1"/>
  <c r="V47" i="16" s="1"/>
  <c r="I37" i="14"/>
  <c r="I41" i="14" s="1"/>
  <c r="I43" i="14" s="1"/>
  <c r="I45" i="14" s="1"/>
  <c r="I47" i="14" s="1"/>
  <c r="Q37" i="14"/>
  <c r="Q41" i="14" s="1"/>
  <c r="Q43" i="14" s="1"/>
  <c r="Q45" i="14" s="1"/>
  <c r="Q47" i="14" s="1"/>
  <c r="U37" i="14"/>
  <c r="U41" i="14" s="1"/>
  <c r="U43" i="14" s="1"/>
  <c r="U45" i="14" s="1"/>
  <c r="U47" i="14" s="1"/>
  <c r="Z37" i="25"/>
  <c r="X41" i="25"/>
  <c r="X41" i="10"/>
  <c r="Z21" i="21"/>
  <c r="T37" i="20"/>
  <c r="T41" i="20" s="1"/>
  <c r="T43" i="20" s="1"/>
  <c r="T45" i="20" s="1"/>
  <c r="T47" i="20" s="1"/>
  <c r="C37" i="18"/>
  <c r="C41" i="18" s="1"/>
  <c r="C43" i="18" s="1"/>
  <c r="C45" i="18" s="1"/>
  <c r="C47" i="18" s="1"/>
  <c r="G37" i="18"/>
  <c r="G41" i="18" s="1"/>
  <c r="G43" i="18" s="1"/>
  <c r="G45" i="18" s="1"/>
  <c r="G47" i="18" s="1"/>
  <c r="K37" i="18"/>
  <c r="K41" i="18" s="1"/>
  <c r="K43" i="18" s="1"/>
  <c r="K45" i="18" s="1"/>
  <c r="K47" i="18" s="1"/>
  <c r="O37" i="18"/>
  <c r="O41" i="18" s="1"/>
  <c r="O43" i="18" s="1"/>
  <c r="O45" i="18" s="1"/>
  <c r="O47" i="18" s="1"/>
  <c r="S37" i="18"/>
  <c r="S41" i="18" s="1"/>
  <c r="S43" i="18" s="1"/>
  <c r="S45" i="18" s="1"/>
  <c r="S47" i="18" s="1"/>
  <c r="W37" i="18"/>
  <c r="W41" i="18" s="1"/>
  <c r="W43" i="18" s="1"/>
  <c r="W45" i="18" s="1"/>
  <c r="W47" i="18" s="1"/>
  <c r="AA37" i="16"/>
  <c r="AA41" i="16" s="1"/>
  <c r="AA43" i="16" s="1"/>
  <c r="AA45" i="16" s="1"/>
  <c r="AA47" i="16" s="1"/>
  <c r="F37" i="15"/>
  <c r="F41" i="15" s="1"/>
  <c r="F43" i="15" s="1"/>
  <c r="F45" i="15" s="1"/>
  <c r="F47" i="15" s="1"/>
  <c r="J37" i="15"/>
  <c r="J41" i="15" s="1"/>
  <c r="J43" i="15" s="1"/>
  <c r="J45" i="15" s="1"/>
  <c r="J47" i="15" s="1"/>
  <c r="N37" i="15"/>
  <c r="N41" i="15" s="1"/>
  <c r="N43" i="15" s="1"/>
  <c r="N45" i="15" s="1"/>
  <c r="N47" i="15" s="1"/>
  <c r="R37" i="15"/>
  <c r="R41" i="15" s="1"/>
  <c r="R43" i="15" s="1"/>
  <c r="R45" i="15" s="1"/>
  <c r="R47" i="15" s="1"/>
  <c r="V37" i="15"/>
  <c r="V41" i="15" s="1"/>
  <c r="V43" i="15" s="1"/>
  <c r="V45" i="15" s="1"/>
  <c r="V47" i="15" s="1"/>
  <c r="X37" i="13"/>
  <c r="X37" i="12"/>
  <c r="Z21" i="6"/>
  <c r="D37" i="5"/>
  <c r="D41" i="5" s="1"/>
  <c r="D43" i="5" s="1"/>
  <c r="D45" i="5" s="1"/>
  <c r="D47" i="5" s="1"/>
  <c r="H37" i="5"/>
  <c r="H41" i="5" s="1"/>
  <c r="H43" i="5" s="1"/>
  <c r="H45" i="5" s="1"/>
  <c r="H47" i="5" s="1"/>
  <c r="L37" i="5"/>
  <c r="L41" i="5" s="1"/>
  <c r="L43" i="5" s="1"/>
  <c r="L45" i="5" s="1"/>
  <c r="L47" i="5" s="1"/>
  <c r="P37" i="5"/>
  <c r="P41" i="5" s="1"/>
  <c r="P43" i="5" s="1"/>
  <c r="P45" i="5" s="1"/>
  <c r="P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H37" i="4"/>
  <c r="H41" i="4" s="1"/>
  <c r="H43" i="4" s="1"/>
  <c r="H45" i="4" s="1"/>
  <c r="H47" i="4" s="1"/>
  <c r="L37" i="4"/>
  <c r="L41" i="4" s="1"/>
  <c r="L43" i="4" s="1"/>
  <c r="L45" i="4" s="1"/>
  <c r="L47" i="4" s="1"/>
  <c r="P37" i="4"/>
  <c r="P41" i="4" s="1"/>
  <c r="P43" i="4" s="1"/>
  <c r="P45" i="4" s="1"/>
  <c r="P47" i="4" s="1"/>
  <c r="T37" i="4"/>
  <c r="T41" i="4" s="1"/>
  <c r="T43" i="4" s="1"/>
  <c r="T45" i="4" s="1"/>
  <c r="T47" i="4" s="1"/>
  <c r="Z35" i="18"/>
  <c r="Z35" i="17"/>
  <c r="Z35" i="16"/>
  <c r="F37" i="19"/>
  <c r="F41" i="19" s="1"/>
  <c r="F43" i="19" s="1"/>
  <c r="F45" i="19" s="1"/>
  <c r="F47" i="19" s="1"/>
  <c r="X37" i="18"/>
  <c r="X37" i="8"/>
  <c r="X37" i="2"/>
  <c r="Z41" i="19"/>
  <c r="X43" i="19"/>
  <c r="F37" i="17"/>
  <c r="F41" i="17" s="1"/>
  <c r="F43" i="17" s="1"/>
  <c r="F45" i="17" s="1"/>
  <c r="F47" i="17" s="1"/>
  <c r="J37" i="17"/>
  <c r="J41" i="17" s="1"/>
  <c r="J43" i="17" s="1"/>
  <c r="J45" i="17" s="1"/>
  <c r="J47" i="17" s="1"/>
  <c r="N37" i="17"/>
  <c r="N41" i="17" s="1"/>
  <c r="N43" i="17" s="1"/>
  <c r="N45" i="17" s="1"/>
  <c r="N47" i="17" s="1"/>
  <c r="V37" i="17"/>
  <c r="V41" i="17" s="1"/>
  <c r="V43" i="17" s="1"/>
  <c r="V45" i="17" s="1"/>
  <c r="V47" i="17" s="1"/>
  <c r="F37" i="16"/>
  <c r="F41" i="16" s="1"/>
  <c r="F43" i="16" s="1"/>
  <c r="F45" i="16" s="1"/>
  <c r="F47" i="16" s="1"/>
  <c r="N37" i="16"/>
  <c r="N41" i="16" s="1"/>
  <c r="N43" i="16" s="1"/>
  <c r="N45" i="16" s="1"/>
  <c r="N47" i="16" s="1"/>
  <c r="R37" i="16"/>
  <c r="R41" i="16" s="1"/>
  <c r="R43" i="16" s="1"/>
  <c r="R45" i="16" s="1"/>
  <c r="R47" i="16" s="1"/>
  <c r="E37" i="14"/>
  <c r="E41" i="14" s="1"/>
  <c r="E43" i="14" s="1"/>
  <c r="E45" i="14" s="1"/>
  <c r="E47" i="14" s="1"/>
  <c r="M37" i="14"/>
  <c r="M41" i="14" s="1"/>
  <c r="M43" i="14" s="1"/>
  <c r="M45" i="14" s="1"/>
  <c r="M47" i="14" s="1"/>
  <c r="Y37" i="14"/>
  <c r="Y41" i="14" s="1"/>
  <c r="Y43" i="14" s="1"/>
  <c r="X37" i="3"/>
  <c r="F37" i="1"/>
  <c r="F41" i="1" s="1"/>
  <c r="F43" i="1" s="1"/>
  <c r="F45" i="1" s="1"/>
  <c r="F47" i="1" s="1"/>
  <c r="F37" i="28"/>
  <c r="F41" i="28" s="1"/>
  <c r="F43" i="28" s="1"/>
  <c r="F45" i="28" s="1"/>
  <c r="F47" i="28" s="1"/>
  <c r="Z37" i="24"/>
  <c r="X41" i="24"/>
  <c r="D37" i="19"/>
  <c r="D41" i="19" s="1"/>
  <c r="D43" i="19" s="1"/>
  <c r="D45" i="19" s="1"/>
  <c r="D47" i="19" s="1"/>
  <c r="H37" i="19"/>
  <c r="H41" i="19" s="1"/>
  <c r="H43" i="19" s="1"/>
  <c r="H45" i="19" s="1"/>
  <c r="H47" i="19" s="1"/>
  <c r="L37" i="19"/>
  <c r="L41" i="19" s="1"/>
  <c r="L43" i="19" s="1"/>
  <c r="L45" i="19" s="1"/>
  <c r="L47" i="19" s="1"/>
  <c r="P37" i="19"/>
  <c r="P41" i="19" s="1"/>
  <c r="P43" i="19" s="1"/>
  <c r="P45" i="19" s="1"/>
  <c r="P47" i="19" s="1"/>
  <c r="T37" i="19"/>
  <c r="T41" i="19" s="1"/>
  <c r="T43" i="19" s="1"/>
  <c r="T45" i="19" s="1"/>
  <c r="T47" i="19" s="1"/>
  <c r="Z21" i="19"/>
  <c r="Z21" i="18"/>
  <c r="Z21" i="17"/>
  <c r="X37" i="11"/>
  <c r="Y45" i="6"/>
  <c r="Y47" i="6" s="1"/>
  <c r="Z35" i="28"/>
  <c r="Z35" i="14"/>
  <c r="Z35" i="13"/>
  <c r="X37" i="16"/>
  <c r="F37" i="12"/>
  <c r="F41" i="12" s="1"/>
  <c r="F43" i="12" s="1"/>
  <c r="F45" i="12" s="1"/>
  <c r="F47" i="12" s="1"/>
  <c r="X41" i="11" l="1"/>
  <c r="Z37" i="11"/>
  <c r="X41" i="18"/>
  <c r="Z37" i="18"/>
  <c r="Z37" i="4"/>
  <c r="X41" i="4"/>
  <c r="X45" i="22"/>
  <c r="Z43" i="22"/>
  <c r="Z41" i="24"/>
  <c r="X43" i="24"/>
  <c r="X41" i="3"/>
  <c r="Z37" i="3"/>
  <c r="Z37" i="13"/>
  <c r="X41" i="13"/>
  <c r="Z41" i="25"/>
  <c r="X43" i="25"/>
  <c r="X43" i="26"/>
  <c r="Z41" i="26"/>
  <c r="Z41" i="1"/>
  <c r="X43" i="1"/>
  <c r="Z41" i="5"/>
  <c r="X43" i="5"/>
  <c r="Z41" i="17"/>
  <c r="X43" i="17"/>
  <c r="X41" i="23"/>
  <c r="Z37" i="23"/>
  <c r="Z37" i="12"/>
  <c r="X41" i="12"/>
  <c r="Z41" i="10"/>
  <c r="X43" i="10"/>
  <c r="Z37" i="28"/>
  <c r="X41" i="28"/>
  <c r="Z37" i="20"/>
  <c r="X41" i="20"/>
  <c r="X43" i="27"/>
  <c r="Z41" i="27"/>
  <c r="Z37" i="16"/>
  <c r="X41" i="16"/>
  <c r="Y45" i="14"/>
  <c r="Y47" i="14" s="1"/>
  <c r="X41" i="2"/>
  <c r="Z37" i="2"/>
  <c r="Z41" i="15"/>
  <c r="X43" i="15"/>
  <c r="Z37" i="21"/>
  <c r="X41" i="21"/>
  <c r="X43" i="7"/>
  <c r="Z41" i="7"/>
  <c r="Z43" i="19"/>
  <c r="X45" i="19"/>
  <c r="X41" i="6"/>
  <c r="Z37" i="6"/>
  <c r="Z37" i="8"/>
  <c r="X41" i="8"/>
  <c r="Z37" i="9"/>
  <c r="X41" i="9"/>
  <c r="Y47" i="16"/>
  <c r="X41" i="14"/>
  <c r="Z37" i="14"/>
  <c r="Z37" i="27"/>
  <c r="Z41" i="6" l="1"/>
  <c r="X43" i="6"/>
  <c r="Z41" i="21"/>
  <c r="X43" i="21"/>
  <c r="Z41" i="16"/>
  <c r="X43" i="16"/>
  <c r="Z41" i="20"/>
  <c r="X43" i="20"/>
  <c r="X45" i="10"/>
  <c r="Z43" i="10"/>
  <c r="Z43" i="5"/>
  <c r="X45" i="5"/>
  <c r="Z41" i="3"/>
  <c r="X43" i="3"/>
  <c r="X47" i="22"/>
  <c r="Z47" i="22" s="1"/>
  <c r="Z45" i="22"/>
  <c r="X43" i="18"/>
  <c r="Z41" i="18"/>
  <c r="Z41" i="14"/>
  <c r="X43" i="14"/>
  <c r="X45" i="7"/>
  <c r="Z43" i="7"/>
  <c r="Z43" i="25"/>
  <c r="X45" i="25"/>
  <c r="Z45" i="19"/>
  <c r="X47" i="19"/>
  <c r="Z47" i="19" s="1"/>
  <c r="Z41" i="2"/>
  <c r="X43" i="2"/>
  <c r="Z41" i="23"/>
  <c r="X43" i="23"/>
  <c r="Z41" i="13"/>
  <c r="X43" i="13"/>
  <c r="Z43" i="24"/>
  <c r="X45" i="24"/>
  <c r="Z41" i="4"/>
  <c r="X43" i="4"/>
  <c r="X45" i="27"/>
  <c r="Z43" i="27"/>
  <c r="Z41" i="8"/>
  <c r="X43" i="8"/>
  <c r="Z41" i="9"/>
  <c r="X43" i="9"/>
  <c r="Z43" i="15"/>
  <c r="X45" i="15"/>
  <c r="Z41" i="28"/>
  <c r="X43" i="28"/>
  <c r="Z41" i="12"/>
  <c r="X43" i="12"/>
  <c r="Z43" i="17"/>
  <c r="X45" i="17"/>
  <c r="Z43" i="1"/>
  <c r="X45" i="1"/>
  <c r="X45" i="26"/>
  <c r="Z43" i="26"/>
  <c r="Z41" i="11"/>
  <c r="X43" i="11"/>
  <c r="Z45" i="1" l="1"/>
  <c r="X47" i="1"/>
  <c r="Z47" i="1" s="1"/>
  <c r="Z43" i="8"/>
  <c r="X45" i="8"/>
  <c r="X45" i="2"/>
  <c r="Z43" i="2"/>
  <c r="X45" i="14"/>
  <c r="Z43" i="14"/>
  <c r="Z43" i="20"/>
  <c r="X45" i="20"/>
  <c r="Z43" i="21"/>
  <c r="X45" i="21"/>
  <c r="X45" i="11"/>
  <c r="Z43" i="11"/>
  <c r="Z45" i="15"/>
  <c r="X47" i="15"/>
  <c r="Z47" i="15" s="1"/>
  <c r="Z43" i="4"/>
  <c r="X45" i="4"/>
  <c r="Z45" i="25"/>
  <c r="X47" i="25"/>
  <c r="Z47" i="25" s="1"/>
  <c r="X47" i="17"/>
  <c r="Z47" i="17" s="1"/>
  <c r="Z45" i="17"/>
  <c r="Z43" i="28"/>
  <c r="X45" i="28"/>
  <c r="Z43" i="9"/>
  <c r="X45" i="9"/>
  <c r="Z45" i="24"/>
  <c r="X47" i="24"/>
  <c r="Z47" i="24" s="1"/>
  <c r="X45" i="23"/>
  <c r="Z43" i="23"/>
  <c r="X45" i="3"/>
  <c r="Z43" i="3"/>
  <c r="Z43" i="16"/>
  <c r="X45" i="16"/>
  <c r="X45" i="6"/>
  <c r="Z43" i="6"/>
  <c r="Z43" i="12"/>
  <c r="X45" i="12"/>
  <c r="Z43" i="13"/>
  <c r="X45" i="13"/>
  <c r="Z45" i="5"/>
  <c r="X47" i="5"/>
  <c r="Z47" i="5" s="1"/>
  <c r="Z45" i="26"/>
  <c r="X47" i="26"/>
  <c r="Z47" i="26" s="1"/>
  <c r="Z45" i="27"/>
  <c r="X47" i="27"/>
  <c r="Z47" i="27" s="1"/>
  <c r="Z45" i="7"/>
  <c r="X47" i="7"/>
  <c r="Z47" i="7" s="1"/>
  <c r="X45" i="18"/>
  <c r="Z43" i="18"/>
  <c r="Z45" i="10"/>
  <c r="X47" i="10"/>
  <c r="Z47" i="10" s="1"/>
  <c r="X47" i="13" l="1"/>
  <c r="Z47" i="13" s="1"/>
  <c r="Z45" i="13"/>
  <c r="Z45" i="21"/>
  <c r="X47" i="21"/>
  <c r="Z47" i="21" s="1"/>
  <c r="X47" i="8"/>
  <c r="Z47" i="8" s="1"/>
  <c r="Z45" i="8"/>
  <c r="Z45" i="6"/>
  <c r="X47" i="6"/>
  <c r="Z47" i="6" s="1"/>
  <c r="Z45" i="3"/>
  <c r="X47" i="3"/>
  <c r="Z47" i="3" s="1"/>
  <c r="Z45" i="14"/>
  <c r="X47" i="14"/>
  <c r="Z47" i="14" s="1"/>
  <c r="Z45" i="12"/>
  <c r="X47" i="12"/>
  <c r="Z47" i="12" s="1"/>
  <c r="X47" i="4"/>
  <c r="Z47" i="4" s="1"/>
  <c r="Z45" i="4"/>
  <c r="Z45" i="20"/>
  <c r="X47" i="20"/>
  <c r="Z47" i="20" s="1"/>
  <c r="Z45" i="28"/>
  <c r="X47" i="28"/>
  <c r="Z47" i="28" s="1"/>
  <c r="X47" i="16"/>
  <c r="Z47" i="16" s="1"/>
  <c r="Z45" i="16"/>
  <c r="X47" i="9"/>
  <c r="Z47" i="9" s="1"/>
  <c r="Z45" i="9"/>
  <c r="Z45" i="18"/>
  <c r="X47" i="18"/>
  <c r="Z47" i="18" s="1"/>
  <c r="Z45" i="23"/>
  <c r="X47" i="23"/>
  <c r="Z47" i="23" s="1"/>
  <c r="Z45" i="11"/>
  <c r="X47" i="11"/>
  <c r="Z47" i="11" s="1"/>
  <c r="Z45" i="2"/>
  <c r="X47" i="2"/>
  <c r="Z47" i="2" s="1"/>
</calcChain>
</file>

<file path=xl/sharedStrings.xml><?xml version="1.0" encoding="utf-8"?>
<sst xmlns="http://schemas.openxmlformats.org/spreadsheetml/2006/main" count="3332" uniqueCount="100">
  <si>
    <t>Limpopo: Greater Giyani (LIM331)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</si>
  <si>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</si>
  <si>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</si>
  <si>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</si>
  <si>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</si>
  <si>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</si>
  <si>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</si>
  <si>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</si>
  <si>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</si>
  <si>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</si>
  <si>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</si>
  <si>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</si>
  <si>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</si>
  <si>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</si>
  <si>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</si>
  <si>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</si>
  <si>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</si>
  <si>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</si>
  <si>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</si>
  <si>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</si>
  <si>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</si>
  <si>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</si>
  <si>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</si>
  <si>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</si>
  <si>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</si>
  <si>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</si>
  <si>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</si>
  <si>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</si>
  <si>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</si>
  <si>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</si>
  <si>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</si>
  <si>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</si>
  <si>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</si>
  <si>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</si>
  <si>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</si>
  <si>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</si>
  <si>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</si>
  <si>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</si>
  <si>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</si>
  <si>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</si>
  <si>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</si>
  <si>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</si>
  <si>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</si>
  <si>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</si>
  <si>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</si>
  <si>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</si>
  <si>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</si>
  <si>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</si>
  <si>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</si>
  <si>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</si>
  <si>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</si>
  <si>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</si>
  <si>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</si>
  <si>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</si>
  <si>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</si>
  <si>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</si>
  <si>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</si>
  <si>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</si>
  <si>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</si>
  <si>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</si>
  <si>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</si>
  <si>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</si>
  <si>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</si>
  <si>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</si>
  <si>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</si>
  <si>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</si>
  <si>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</si>
  <si>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</si>
  <si>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</si>
  <si>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</si>
  <si>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</si>
  <si>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</si>
  <si>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Limpopo: Greater Letaba (LIM332) - Table C4 Quarterly Budgeted Financial Performance ( Water management                                   ) for 1st Quarter ended 30 September 2021 (Figures Finalised as at 2021/10/29)</t>
  </si>
  <si>
    <t>Limpopo: Greater Tzaneen (LIM333) - Table C4 Quarterly Budgeted Financial Performance ( Water management                                   ) for 1st Quarter ended 30 September 2021 (Figures Finalised as at 2021/10/29)</t>
  </si>
  <si>
    <t>Limpopo: Ba-Phalaborwa (LIM334) - Table C4 Quarterly Budgeted Financial Performance ( Water management                                   ) for 1st Quarter ended 30 September 2021 (Figures Finalised as at 2021/10/29)</t>
  </si>
  <si>
    <t>Limpopo: Maruleng (LIM335) - Table C4 Quarterly Budgeted Financial Performance ( Water management                                   ) for 1st Quarter ended 30 September 2021 (Figures Finalised as at 2021/10/29)</t>
  </si>
  <si>
    <t>Limpopo: Mopani (DC33) - Table C4 Quarterly Budgeted Financial Performance ( Water management                                   ) for 1st Quarter ended 30 September 2021 (Figures Finalised as at 2021/10/29)</t>
  </si>
  <si>
    <t>Limpopo: Musina (LIM341) - Table C4 Quarterly Budgeted Financial Performance ( Water management                                   ) for 1st Quarter ended 30 September 2021 (Figures Finalised as at 2021/10/29)</t>
  </si>
  <si>
    <t>Limpopo: Thulamela (LIM343) - Table C4 Quarterly Budgeted Financial Performance ( Water management                                   ) for 1st Quarter ended 30 September 2021 (Figures Finalised as at 2021/10/29)</t>
  </si>
  <si>
    <t>Limpopo: Makhado (LIM344) - Table C4 Quarterly Budgeted Financial Performance ( Water management                                   ) for 1st Quarter ended 30 September 2021 (Figures Finalised as at 2021/10/29)</t>
  </si>
  <si>
    <t>Limpopo: Collins Chabane (LIM345) - Table C4 Quarterly Budgeted Financial Performance ( Water management                                   ) for 1st Quarter ended 30 September 2021 (Figures Finalised as at 2021/10/29)</t>
  </si>
  <si>
    <t>Limpopo: Vhembe (DC34) - Table C4 Quarterly Budgeted Financial Performance ( Water management                                   ) for 1st Quarter ended 30 September 2021 (Figures Finalised as at 2021/10/29)</t>
  </si>
  <si>
    <t>Limpopo: Blouberg (LIM351) - Table C4 Quarterly Budgeted Financial Performance ( Water management                                   ) for 1st Quarter ended 30 September 2021 (Figures Finalised as at 2021/10/29)</t>
  </si>
  <si>
    <t>Limpopo: Molemole (LIM353) - Table C4 Quarterly Budgeted Financial Performance ( Water management                                   ) for 1st Quarter ended 30 September 2021 (Figures Finalised as at 2021/10/29)</t>
  </si>
  <si>
    <t>Limpopo: Polokwane (LIM354) - Table C4 Quarterly Budgeted Financial Performance ( Water management                                   ) for 1st Quarter ended 30 September 2021 (Figures Finalised as at 2021/10/29)</t>
  </si>
  <si>
    <t>Limpopo: Lepelle-Nkumpi (LIM355) - Table C4 Quarterly Budgeted Financial Performance ( Water management                                   ) for 1st Quarter ended 30 September 2021 (Figures Finalised as at 2021/10/29)</t>
  </si>
  <si>
    <t>Limpopo: Capricorn (DC35) - Table C4 Quarterly Budgeted Financial Performance ( Water management                                   ) for 1st Quarter ended 30 September 2021 (Figures Finalised as at 2021/10/29)</t>
  </si>
  <si>
    <t>Limpopo: Thabazimbi (LIM361) - Table C4 Quarterly Budgeted Financial Performance ( Water management                                   ) for 1st Quarter ended 30 September 2021 (Figures Finalised as at 2021/10/29)</t>
  </si>
  <si>
    <t>Limpopo: Lephalale (LIM362) - Table C4 Quarterly Budgeted Financial Performance ( Water management                                   ) for 1st Quarter ended 30 September 2021 (Figures Finalised as at 2021/10/29)</t>
  </si>
  <si>
    <t>Limpopo: Bela Bela (LIM366) - Table C4 Quarterly Budgeted Financial Performance ( Water management                                   ) for 1st Quarter ended 30 September 2021 (Figures Finalised as at 2021/10/29)</t>
  </si>
  <si>
    <t>Limpopo: Mogalakwena (LIM367) - Table C4 Quarterly Budgeted Financial Performance ( Water management                                   ) for 1st Quarter ended 30 September 2021 (Figures Finalised as at 2021/10/29)</t>
  </si>
  <si>
    <t>Limpopo: Modimolle-Mookgopong (LIM368) - Table C4 Quarterly Budgeted Financial Performance ( Water management                                   ) for 1st Quarter ended 30 September 2021 (Figures Finalised as at 2021/10/29)</t>
  </si>
  <si>
    <t>Limpopo: Waterberg (DC36) - Table C4 Quarterly Budgeted Financial Performance ( Water management                                   ) for 1st Quarter ended 30 September 2021 (Figures Finalised as at 2021/10/29)</t>
  </si>
  <si>
    <t>Limpopo: Ephraim Mogale (LIM471) - Table C4 Quarterly Budgeted Financial Performance ( Water management                                   ) for 1st Quarter ended 30 September 2021 (Figures Finalised as at 2021/10/29)</t>
  </si>
  <si>
    <t>Limpopo: Elias Motsoaledi (LIM472) - Table C4 Quarterly Budgeted Financial Performance ( Water management                                   ) for 1st Quarter ended 30 September 2021 (Figures Finalised as at 2021/10/29)</t>
  </si>
  <si>
    <t>Limpopo: Makhuduthamaga (LIM473) - Table C4 Quarterly Budgeted Financial Performance ( Water management                                   ) for 1st Quarter ended 30 September 2021 (Figures Finalised as at 2021/10/29)</t>
  </si>
  <si>
    <t>Limpopo: Tubatse Fetakgomo (LIM476) - Table C4 Quarterly Budgeted Financial Performance ( Water management                                   ) for 1st Quarter ended 30 September 2021 (Figures Finalised as at 2021/10/29)</t>
  </si>
  <si>
    <t>Limpopo: Sekhukhune (DC47)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</si>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</sst>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1149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941</v>
      </c>
      <c r="X6" s="8"/>
      <c r="Y6" s="8">
        <v>941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2116683425</v>
      </c>
      <c r="D7" s="6"/>
      <c r="E7" s="7">
        <v>1173379161</v>
      </c>
      <c r="F7" s="8">
        <v>1173379161</v>
      </c>
      <c r="G7" s="8">
        <v>57188908</v>
      </c>
      <c r="H7" s="8">
        <v>105439707</v>
      </c>
      <c r="I7" s="8">
        <v>4274404</v>
      </c>
      <c r="J7" s="8">
        <v>166903019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166903019</v>
      </c>
      <c r="X7" s="8">
        <v>310290879</v>
      </c>
      <c r="Y7" s="8">
        <v>-143387860</v>
      </c>
      <c r="Z7" s="2">
        <v>-46.210787910398096</v>
      </c>
      <c r="AA7" s="6">
        <v>1173379161</v>
      </c>
    </row>
    <row r="8" spans="1:27" ht="13.5" x14ac:dyDescent="0.25">
      <c r="A8" s="25" t="s">
        <v>36</v>
      </c>
      <c r="B8" s="24" t="s">
        <v>32</v>
      </c>
      <c r="C8" s="6">
        <v>35589</v>
      </c>
      <c r="D8" s="6"/>
      <c r="E8" s="7"/>
      <c r="F8" s="8"/>
      <c r="G8" s="8">
        <v>8779</v>
      </c>
      <c r="H8" s="8">
        <v>5442</v>
      </c>
      <c r="I8" s="8">
        <v>3530</v>
      </c>
      <c r="J8" s="8">
        <v>17751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17751</v>
      </c>
      <c r="X8" s="8"/>
      <c r="Y8" s="8">
        <v>17751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-154</v>
      </c>
      <c r="X9" s="8"/>
      <c r="Y9" s="8">
        <v>-154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98619842</v>
      </c>
      <c r="D13" s="6"/>
      <c r="E13" s="7">
        <v>63329442</v>
      </c>
      <c r="F13" s="8">
        <v>63329442</v>
      </c>
      <c r="G13" s="8">
        <v>4149738</v>
      </c>
      <c r="H13" s="8">
        <v>8146526</v>
      </c>
      <c r="I13" s="8">
        <v>2982343</v>
      </c>
      <c r="J13" s="8">
        <v>15278607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15278607</v>
      </c>
      <c r="X13" s="8">
        <v>15832356</v>
      </c>
      <c r="Y13" s="8">
        <v>-553749</v>
      </c>
      <c r="Z13" s="2">
        <v>-3.4975779978671526</v>
      </c>
      <c r="AA13" s="6">
        <v>63329442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36999</v>
      </c>
      <c r="Y15" s="8">
        <v>-30125</v>
      </c>
      <c r="Z15" s="2">
        <v>-81.421119489715949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>
        <v>232688</v>
      </c>
      <c r="X17" s="8">
        <v>109533</v>
      </c>
      <c r="Y17" s="8">
        <v>123155</v>
      </c>
      <c r="Z17" s="2">
        <v>112.43643468178539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>
        <v>104317031</v>
      </c>
      <c r="D18" s="6"/>
      <c r="E18" s="7">
        <v>921254956</v>
      </c>
      <c r="F18" s="8">
        <v>921254956</v>
      </c>
      <c r="G18" s="8">
        <v>86111435</v>
      </c>
      <c r="H18" s="8">
        <v>5757123</v>
      </c>
      <c r="I18" s="8">
        <v>2297219</v>
      </c>
      <c r="J18" s="8">
        <v>94165777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94165777</v>
      </c>
      <c r="X18" s="8">
        <v>292509493</v>
      </c>
      <c r="Y18" s="8">
        <v>-198343716</v>
      </c>
      <c r="Z18" s="2">
        <v>-67.807616759979823</v>
      </c>
      <c r="AA18" s="6">
        <v>921254956</v>
      </c>
    </row>
    <row r="19" spans="1:27" ht="13.5" x14ac:dyDescent="0.25">
      <c r="A19" s="23" t="s">
        <v>46</v>
      </c>
      <c r="B19" s="29" t="s">
        <v>32</v>
      </c>
      <c r="C19" s="6">
        <v>-31199</v>
      </c>
      <c r="D19" s="6"/>
      <c r="E19" s="7">
        <v>3432908</v>
      </c>
      <c r="F19" s="26">
        <v>3432908</v>
      </c>
      <c r="G19" s="26"/>
      <c r="H19" s="26">
        <v>28</v>
      </c>
      <c r="I19" s="26">
        <v>1108</v>
      </c>
      <c r="J19" s="26">
        <v>1136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1136</v>
      </c>
      <c r="X19" s="26">
        <v>1023744</v>
      </c>
      <c r="Y19" s="26">
        <v>-1022608</v>
      </c>
      <c r="Z19" s="27">
        <v>-99.889034758689675</v>
      </c>
      <c r="AA19" s="28">
        <v>3432908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2319897579</v>
      </c>
      <c r="D21" s="33">
        <f t="shared" si="0"/>
        <v>0</v>
      </c>
      <c r="E21" s="34">
        <f t="shared" si="0"/>
        <v>2161982610</v>
      </c>
      <c r="F21" s="35">
        <f t="shared" si="0"/>
        <v>2161982610</v>
      </c>
      <c r="G21" s="35">
        <f t="shared" si="0"/>
        <v>147559845</v>
      </c>
      <c r="H21" s="35">
        <f t="shared" si="0"/>
        <v>119431511</v>
      </c>
      <c r="I21" s="35">
        <f t="shared" si="0"/>
        <v>9615283</v>
      </c>
      <c r="J21" s="35">
        <f t="shared" si="0"/>
        <v>276606639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276606639</v>
      </c>
      <c r="X21" s="35">
        <f t="shared" si="0"/>
        <v>619803004</v>
      </c>
      <c r="Y21" s="35">
        <f t="shared" si="0"/>
        <v>-343196365</v>
      </c>
      <c r="Z21" s="36">
        <f>+IF(X21&lt;&gt;0,+(Y21/X21)*100,0)</f>
        <v>-55.371846019642724</v>
      </c>
      <c r="AA21" s="33">
        <f>SUM(AA5:AA20)</f>
        <v>2161982610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1049104836</v>
      </c>
      <c r="D24" s="6"/>
      <c r="E24" s="7">
        <v>1071092606</v>
      </c>
      <c r="F24" s="8">
        <v>1071092606</v>
      </c>
      <c r="G24" s="8">
        <v>77722891</v>
      </c>
      <c r="H24" s="8">
        <v>79910479</v>
      </c>
      <c r="I24" s="8">
        <v>77166561</v>
      </c>
      <c r="J24" s="8">
        <v>234799931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234799931</v>
      </c>
      <c r="X24" s="8">
        <v>267773253</v>
      </c>
      <c r="Y24" s="8">
        <v>-32973322</v>
      </c>
      <c r="Z24" s="2">
        <v>-12.313896787891657</v>
      </c>
      <c r="AA24" s="6">
        <v>1071092606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54794078</v>
      </c>
      <c r="D26" s="6"/>
      <c r="E26" s="7">
        <v>60230715</v>
      </c>
      <c r="F26" s="8">
        <v>60230715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15057678</v>
      </c>
      <c r="Y26" s="8">
        <v>-15057678</v>
      </c>
      <c r="Z26" s="2">
        <v>-100</v>
      </c>
      <c r="AA26" s="6">
        <v>60230715</v>
      </c>
    </row>
    <row r="27" spans="1:27" ht="13.5" x14ac:dyDescent="0.25">
      <c r="A27" s="25" t="s">
        <v>53</v>
      </c>
      <c r="B27" s="24" t="s">
        <v>32</v>
      </c>
      <c r="C27" s="6">
        <v>646275515</v>
      </c>
      <c r="D27" s="6"/>
      <c r="E27" s="7">
        <v>399537123</v>
      </c>
      <c r="F27" s="8">
        <v>399537123</v>
      </c>
      <c r="G27" s="8">
        <v>4716855</v>
      </c>
      <c r="H27" s="8">
        <v>5085298</v>
      </c>
      <c r="I27" s="8">
        <v>5084300</v>
      </c>
      <c r="J27" s="8">
        <v>14886453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14886453</v>
      </c>
      <c r="X27" s="8">
        <v>99884322</v>
      </c>
      <c r="Y27" s="8">
        <v>-84997869</v>
      </c>
      <c r="Z27" s="2">
        <v>-85.096306705670983</v>
      </c>
      <c r="AA27" s="6">
        <v>399537123</v>
      </c>
    </row>
    <row r="28" spans="1:27" ht="13.5" x14ac:dyDescent="0.25">
      <c r="A28" s="25" t="s">
        <v>54</v>
      </c>
      <c r="B28" s="24" t="s">
        <v>32</v>
      </c>
      <c r="C28" s="6">
        <v>9895085</v>
      </c>
      <c r="D28" s="6"/>
      <c r="E28" s="7">
        <v>16564843</v>
      </c>
      <c r="F28" s="8">
        <v>16564843</v>
      </c>
      <c r="G28" s="8"/>
      <c r="H28" s="8"/>
      <c r="I28" s="8">
        <v>1381522</v>
      </c>
      <c r="J28" s="8">
        <v>1381522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1381522</v>
      </c>
      <c r="X28" s="8">
        <v>4141212</v>
      </c>
      <c r="Y28" s="8">
        <v>-2759690</v>
      </c>
      <c r="Z28" s="2">
        <v>-66.639669739197132</v>
      </c>
      <c r="AA28" s="6">
        <v>16564843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1087711358</v>
      </c>
      <c r="D30" s="6"/>
      <c r="E30" s="7">
        <v>1199558153</v>
      </c>
      <c r="F30" s="8">
        <v>1199558153</v>
      </c>
      <c r="G30" s="8">
        <v>31153917</v>
      </c>
      <c r="H30" s="8">
        <v>48957418</v>
      </c>
      <c r="I30" s="8">
        <v>33666361</v>
      </c>
      <c r="J30" s="8">
        <v>113777696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113777696</v>
      </c>
      <c r="X30" s="8">
        <v>291340914</v>
      </c>
      <c r="Y30" s="8">
        <v>-177563218</v>
      </c>
      <c r="Z30" s="2">
        <v>-60.946887123447411</v>
      </c>
      <c r="AA30" s="6">
        <v>1199558153</v>
      </c>
    </row>
    <row r="31" spans="1:27" ht="13.5" x14ac:dyDescent="0.25">
      <c r="A31" s="25" t="s">
        <v>57</v>
      </c>
      <c r="B31" s="24" t="s">
        <v>32</v>
      </c>
      <c r="C31" s="6">
        <v>546884187</v>
      </c>
      <c r="D31" s="6"/>
      <c r="E31" s="7">
        <v>416378794</v>
      </c>
      <c r="F31" s="8">
        <v>416378794</v>
      </c>
      <c r="G31" s="8">
        <v>18522946</v>
      </c>
      <c r="H31" s="8">
        <v>28043213</v>
      </c>
      <c r="I31" s="8">
        <v>27792342</v>
      </c>
      <c r="J31" s="8">
        <v>74358501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74358501</v>
      </c>
      <c r="X31" s="8">
        <v>98239619</v>
      </c>
      <c r="Y31" s="8">
        <v>-23881118</v>
      </c>
      <c r="Z31" s="2">
        <v>-24.309049895643426</v>
      </c>
      <c r="AA31" s="6">
        <v>416378794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303507354</v>
      </c>
      <c r="D33" s="6"/>
      <c r="E33" s="7">
        <v>236877296</v>
      </c>
      <c r="F33" s="8">
        <v>236877296</v>
      </c>
      <c r="G33" s="8">
        <v>20650710</v>
      </c>
      <c r="H33" s="8">
        <v>17198045</v>
      </c>
      <c r="I33" s="8">
        <v>24104640</v>
      </c>
      <c r="J33" s="8">
        <v>61953395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61953395</v>
      </c>
      <c r="X33" s="8">
        <v>55605992</v>
      </c>
      <c r="Y33" s="8">
        <v>6347403</v>
      </c>
      <c r="Z33" s="2">
        <v>11.414962258024278</v>
      </c>
      <c r="AA33" s="6">
        <v>236877296</v>
      </c>
    </row>
    <row r="34" spans="1:27" ht="13.5" x14ac:dyDescent="0.25">
      <c r="A34" s="23" t="s">
        <v>59</v>
      </c>
      <c r="B34" s="29" t="s">
        <v>32</v>
      </c>
      <c r="C34" s="6">
        <v>61429077</v>
      </c>
      <c r="D34" s="6"/>
      <c r="E34" s="7">
        <v>740000</v>
      </c>
      <c r="F34" s="8">
        <v>740000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185001</v>
      </c>
      <c r="Y34" s="8">
        <v>-185001</v>
      </c>
      <c r="Z34" s="2">
        <v>-100</v>
      </c>
      <c r="AA34" s="6">
        <v>740000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3759601490</v>
      </c>
      <c r="D35" s="33">
        <f>SUM(D24:D34)</f>
        <v>0</v>
      </c>
      <c r="E35" s="34">
        <f t="shared" si="1"/>
        <v>3400979530</v>
      </c>
      <c r="F35" s="35">
        <f t="shared" si="1"/>
        <v>3400979530</v>
      </c>
      <c r="G35" s="35">
        <f t="shared" si="1"/>
        <v>152767319</v>
      </c>
      <c r="H35" s="35">
        <f t="shared" si="1"/>
        <v>179194453</v>
      </c>
      <c r="I35" s="35">
        <f t="shared" si="1"/>
        <v>169195726</v>
      </c>
      <c r="J35" s="35">
        <f t="shared" si="1"/>
        <v>501157498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501157498</v>
      </c>
      <c r="X35" s="35">
        <f t="shared" si="1"/>
        <v>832227991</v>
      </c>
      <c r="Y35" s="35">
        <f t="shared" si="1"/>
        <v>-331070493</v>
      </c>
      <c r="Z35" s="36">
        <f>+IF(X35&lt;&gt;0,+(Y35/X35)*100,0)</f>
        <v>-39.781225407017104</v>
      </c>
      <c r="AA35" s="33">
        <f>SUM(AA24:AA34)</f>
        <v>3400979530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-1439703911</v>
      </c>
      <c r="D37" s="46">
        <f>+D21-D35</f>
        <v>0</v>
      </c>
      <c r="E37" s="47">
        <f t="shared" si="2"/>
        <v>-1238996920</v>
      </c>
      <c r="F37" s="48">
        <f t="shared" si="2"/>
        <v>-1238996920</v>
      </c>
      <c r="G37" s="48">
        <f t="shared" si="2"/>
        <v>-5207474</v>
      </c>
      <c r="H37" s="48">
        <f t="shared" si="2"/>
        <v>-59762942</v>
      </c>
      <c r="I37" s="48">
        <f t="shared" si="2"/>
        <v>-159580443</v>
      </c>
      <c r="J37" s="48">
        <f t="shared" si="2"/>
        <v>-224550859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-224550859</v>
      </c>
      <c r="X37" s="48">
        <f>IF(F21=F35,0,X21-X35)</f>
        <v>-212424987</v>
      </c>
      <c r="Y37" s="48">
        <f t="shared" si="2"/>
        <v>-12125872</v>
      </c>
      <c r="Z37" s="49">
        <f>+IF(X37&lt;&gt;0,+(Y37/X37)*100,0)</f>
        <v>5.7083077519501035</v>
      </c>
      <c r="AA37" s="46">
        <f>+AA21-AA35</f>
        <v>-1238996920</v>
      </c>
    </row>
    <row r="38" spans="1:27" ht="23.1" customHeight="1" x14ac:dyDescent="0.25">
      <c r="A38" s="50" t="s">
        <v>62</v>
      </c>
      <c r="B38" s="29" t="s">
        <v>32</v>
      </c>
      <c r="C38" s="6">
        <v>1140202560</v>
      </c>
      <c r="D38" s="6"/>
      <c r="E38" s="7">
        <v>611421000</v>
      </c>
      <c r="F38" s="8">
        <v>611421000</v>
      </c>
      <c r="G38" s="8">
        <v>44653851</v>
      </c>
      <c r="H38" s="8">
        <v>37146969</v>
      </c>
      <c r="I38" s="8">
        <v>70853392</v>
      </c>
      <c r="J38" s="8">
        <v>152654212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152654212</v>
      </c>
      <c r="X38" s="8">
        <v>138861708</v>
      </c>
      <c r="Y38" s="8">
        <v>13792504</v>
      </c>
      <c r="Z38" s="2">
        <v>9.9325467032279331</v>
      </c>
      <c r="AA38" s="6">
        <v>611421000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-299501351</v>
      </c>
      <c r="D41" s="56">
        <f>SUM(D37:D40)</f>
        <v>0</v>
      </c>
      <c r="E41" s="57">
        <f t="shared" si="3"/>
        <v>-627575920</v>
      </c>
      <c r="F41" s="58">
        <f t="shared" si="3"/>
        <v>-627575920</v>
      </c>
      <c r="G41" s="58">
        <f t="shared" si="3"/>
        <v>39446377</v>
      </c>
      <c r="H41" s="58">
        <f t="shared" si="3"/>
        <v>-22615973</v>
      </c>
      <c r="I41" s="58">
        <f t="shared" si="3"/>
        <v>-88727051</v>
      </c>
      <c r="J41" s="58">
        <f t="shared" si="3"/>
        <v>-71896647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-71896647</v>
      </c>
      <c r="X41" s="58">
        <f t="shared" si="3"/>
        <v>-73563279</v>
      </c>
      <c r="Y41" s="58">
        <f t="shared" si="3"/>
        <v>1666632</v>
      </c>
      <c r="Z41" s="59">
        <f>+IF(X41&lt;&gt;0,+(Y41/X41)*100,0)</f>
        <v>-2.2655760083777667</v>
      </c>
      <c r="AA41" s="56">
        <f>SUM(AA37:AA40)</f>
        <v>-627575920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-299501351</v>
      </c>
      <c r="D43" s="64">
        <f>+D41-D42</f>
        <v>0</v>
      </c>
      <c r="E43" s="65">
        <f t="shared" si="4"/>
        <v>-627575920</v>
      </c>
      <c r="F43" s="66">
        <f t="shared" si="4"/>
        <v>-627575920</v>
      </c>
      <c r="G43" s="66">
        <f t="shared" si="4"/>
        <v>39446377</v>
      </c>
      <c r="H43" s="66">
        <f t="shared" si="4"/>
        <v>-22615973</v>
      </c>
      <c r="I43" s="66">
        <f t="shared" si="4"/>
        <v>-88727051</v>
      </c>
      <c r="J43" s="66">
        <f t="shared" si="4"/>
        <v>-71896647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-71896647</v>
      </c>
      <c r="X43" s="66">
        <f t="shared" si="4"/>
        <v>-73563279</v>
      </c>
      <c r="Y43" s="66">
        <f t="shared" si="4"/>
        <v>1666632</v>
      </c>
      <c r="Z43" s="67">
        <f>+IF(X43&lt;&gt;0,+(Y43/X43)*100,0)</f>
        <v>-2.2655760083777667</v>
      </c>
      <c r="AA43" s="64">
        <f>+AA41-AA42</f>
        <v>-627575920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-299501351</v>
      </c>
      <c r="D45" s="56">
        <f>SUM(D43:D44)</f>
        <v>0</v>
      </c>
      <c r="E45" s="57">
        <f t="shared" si="5"/>
        <v>-627575920</v>
      </c>
      <c r="F45" s="58">
        <f t="shared" si="5"/>
        <v>-627575920</v>
      </c>
      <c r="G45" s="58">
        <f t="shared" si="5"/>
        <v>39446377</v>
      </c>
      <c r="H45" s="58">
        <f t="shared" si="5"/>
        <v>-22615973</v>
      </c>
      <c r="I45" s="58">
        <f t="shared" si="5"/>
        <v>-88727051</v>
      </c>
      <c r="J45" s="58">
        <f t="shared" si="5"/>
        <v>-71896647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-71896647</v>
      </c>
      <c r="X45" s="58">
        <f t="shared" si="5"/>
        <v>-73563279</v>
      </c>
      <c r="Y45" s="58">
        <f t="shared" si="5"/>
        <v>1666632</v>
      </c>
      <c r="Z45" s="59">
        <f>+IF(X45&lt;&gt;0,+(Y45/X45)*100,0)</f>
        <v>-2.2655760083777667</v>
      </c>
      <c r="AA45" s="56">
        <f>SUM(AA43:AA44)</f>
        <v>-627575920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-299501351</v>
      </c>
      <c r="D47" s="71">
        <f>SUM(D45:D46)</f>
        <v>0</v>
      </c>
      <c r="E47" s="72">
        <f t="shared" si="6"/>
        <v>-627575920</v>
      </c>
      <c r="F47" s="73">
        <f t="shared" si="6"/>
        <v>-627575920</v>
      </c>
      <c r="G47" s="73">
        <f t="shared" si="6"/>
        <v>39446377</v>
      </c>
      <c r="H47" s="74">
        <f t="shared" si="6"/>
        <v>-22615973</v>
      </c>
      <c r="I47" s="74">
        <f t="shared" si="6"/>
        <v>-88727051</v>
      </c>
      <c r="J47" s="74">
        <f t="shared" si="6"/>
        <v>-71896647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-71896647</v>
      </c>
      <c r="X47" s="74">
        <f t="shared" si="6"/>
        <v>-73563279</v>
      </c>
      <c r="Y47" s="74">
        <f t="shared" si="6"/>
        <v>1666632</v>
      </c>
      <c r="Z47" s="75">
        <f>+IF(X47&lt;&gt;0,+(Y47/X47)*100,0)</f>
        <v>-2.2655760083777667</v>
      </c>
      <c r="AA47" s="76">
        <f>SUM(AA45:AA46)</f>
        <v>-627575920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7620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7620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-489415</v>
      </c>
      <c r="I7" s="8"/>
      <c r="J7" s="8">
        <v>-489415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-489415</v>
      </c>
      <c r="X7" s="8"/>
      <c r="Y7" s="8">
        <v>-489415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-489415</v>
      </c>
      <c r="I21" s="35">
        <f t="shared" si="0"/>
        <v>0</v>
      </c>
      <c r="J21" s="35">
        <f t="shared" si="0"/>
        <v>-489415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-489415</v>
      </c>
      <c r="X21" s="35">
        <f t="shared" si="0"/>
        <v>0</v>
      </c>
      <c r="Y21" s="35">
        <f t="shared" si="0"/>
        <v>-489415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>
        <v>519529</v>
      </c>
      <c r="H24" s="8">
        <v>-519529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64634</v>
      </c>
      <c r="H30" s="8">
        <v>146032</v>
      </c>
      <c r="I30" s="8">
        <v>-137882</v>
      </c>
      <c r="J30" s="8">
        <v>72784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72784</v>
      </c>
      <c r="X30" s="8"/>
      <c r="Y30" s="8">
        <v>72784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-40086</v>
      </c>
      <c r="I31" s="8"/>
      <c r="J31" s="8">
        <v>-40086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-40086</v>
      </c>
      <c r="X31" s="8"/>
      <c r="Y31" s="8">
        <v>-40086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584163</v>
      </c>
      <c r="H35" s="35">
        <f t="shared" si="1"/>
        <v>-413583</v>
      </c>
      <c r="I35" s="35">
        <f t="shared" si="1"/>
        <v>-137882</v>
      </c>
      <c r="J35" s="35">
        <f t="shared" si="1"/>
        <v>32698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32698</v>
      </c>
      <c r="X35" s="35">
        <f t="shared" si="1"/>
        <v>0</v>
      </c>
      <c r="Y35" s="35">
        <f t="shared" si="1"/>
        <v>32698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-584163</v>
      </c>
      <c r="H37" s="48">
        <f t="shared" si="2"/>
        <v>-75832</v>
      </c>
      <c r="I37" s="48">
        <f t="shared" si="2"/>
        <v>137882</v>
      </c>
      <c r="J37" s="48">
        <f t="shared" si="2"/>
        <v>-522113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-522113</v>
      </c>
      <c r="X37" s="48">
        <f>IF(F21=F35,0,X21-X35)</f>
        <v>0</v>
      </c>
      <c r="Y37" s="48">
        <f t="shared" si="2"/>
        <v>-522113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-584163</v>
      </c>
      <c r="H41" s="58">
        <f t="shared" si="3"/>
        <v>-75832</v>
      </c>
      <c r="I41" s="58">
        <f t="shared" si="3"/>
        <v>137882</v>
      </c>
      <c r="J41" s="58">
        <f t="shared" si="3"/>
        <v>-522113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-522113</v>
      </c>
      <c r="X41" s="58">
        <f t="shared" si="3"/>
        <v>0</v>
      </c>
      <c r="Y41" s="58">
        <f t="shared" si="3"/>
        <v>-522113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-584163</v>
      </c>
      <c r="H43" s="66">
        <f t="shared" si="4"/>
        <v>-75832</v>
      </c>
      <c r="I43" s="66">
        <f t="shared" si="4"/>
        <v>137882</v>
      </c>
      <c r="J43" s="66">
        <f t="shared" si="4"/>
        <v>-522113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-522113</v>
      </c>
      <c r="X43" s="66">
        <f t="shared" si="4"/>
        <v>0</v>
      </c>
      <c r="Y43" s="66">
        <f t="shared" si="4"/>
        <v>-522113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-584163</v>
      </c>
      <c r="H45" s="58">
        <f t="shared" si="5"/>
        <v>-75832</v>
      </c>
      <c r="I45" s="58">
        <f t="shared" si="5"/>
        <v>137882</v>
      </c>
      <c r="J45" s="58">
        <f t="shared" si="5"/>
        <v>-522113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-522113</v>
      </c>
      <c r="X45" s="58">
        <f t="shared" si="5"/>
        <v>0</v>
      </c>
      <c r="Y45" s="58">
        <f t="shared" si="5"/>
        <v>-522113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-584163</v>
      </c>
      <c r="H47" s="74">
        <f t="shared" si="6"/>
        <v>-75832</v>
      </c>
      <c r="I47" s="74">
        <f t="shared" si="6"/>
        <v>137882</v>
      </c>
      <c r="J47" s="74">
        <f t="shared" si="6"/>
        <v>-522113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-522113</v>
      </c>
      <c r="X47" s="74">
        <f t="shared" si="6"/>
        <v>0</v>
      </c>
      <c r="Y47" s="74">
        <f t="shared" si="6"/>
        <v>-522113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</v>
      </c>
      <c r="F19" s="26">
        <v>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>
        <v>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</v>
      </c>
      <c r="F21" s="35">
        <f t="shared" si="0"/>
        <v>1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</v>
      </c>
      <c r="F37" s="48">
        <f t="shared" si="2"/>
        <v>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</v>
      </c>
      <c r="F41" s="58">
        <f t="shared" si="3"/>
        <v>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</v>
      </c>
      <c r="F43" s="66">
        <f t="shared" si="4"/>
        <v>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</v>
      </c>
      <c r="F45" s="58">
        <f t="shared" si="5"/>
        <v>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</v>
      </c>
      <c r="F47" s="73">
        <f t="shared" si="6"/>
        <v>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9678599</v>
      </c>
      <c r="I7" s="8"/>
      <c r="J7" s="8">
        <v>9678599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9678599</v>
      </c>
      <c r="X7" s="8"/>
      <c r="Y7" s="8">
        <v>9678599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3886065</v>
      </c>
      <c r="I13" s="8"/>
      <c r="J13" s="8">
        <v>3886065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3886065</v>
      </c>
      <c r="X13" s="8"/>
      <c r="Y13" s="8">
        <v>3886065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13564664</v>
      </c>
      <c r="I21" s="35">
        <f t="shared" si="0"/>
        <v>0</v>
      </c>
      <c r="J21" s="35">
        <f t="shared" si="0"/>
        <v>13564664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13564664</v>
      </c>
      <c r="X21" s="35">
        <f t="shared" si="0"/>
        <v>0</v>
      </c>
      <c r="Y21" s="35">
        <f t="shared" si="0"/>
        <v>13564664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143213</v>
      </c>
      <c r="I30" s="8"/>
      <c r="J30" s="8">
        <v>143213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143213</v>
      </c>
      <c r="X30" s="8"/>
      <c r="Y30" s="8">
        <v>143213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565576</v>
      </c>
      <c r="I33" s="8"/>
      <c r="J33" s="8">
        <v>565576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565576</v>
      </c>
      <c r="X33" s="8"/>
      <c r="Y33" s="8">
        <v>565576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708789</v>
      </c>
      <c r="I35" s="35">
        <f t="shared" si="1"/>
        <v>0</v>
      </c>
      <c r="J35" s="35">
        <f t="shared" si="1"/>
        <v>708789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708789</v>
      </c>
      <c r="X35" s="35">
        <f t="shared" si="1"/>
        <v>0</v>
      </c>
      <c r="Y35" s="35">
        <f t="shared" si="1"/>
        <v>708789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12855875</v>
      </c>
      <c r="I37" s="48">
        <f t="shared" si="2"/>
        <v>0</v>
      </c>
      <c r="J37" s="48">
        <f t="shared" si="2"/>
        <v>12855875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12855875</v>
      </c>
      <c r="X37" s="48">
        <f>IF(F21=F35,0,X21-X35)</f>
        <v>0</v>
      </c>
      <c r="Y37" s="48">
        <f t="shared" si="2"/>
        <v>12855875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12855875</v>
      </c>
      <c r="I41" s="58">
        <f t="shared" si="3"/>
        <v>0</v>
      </c>
      <c r="J41" s="58">
        <f t="shared" si="3"/>
        <v>12855875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12855875</v>
      </c>
      <c r="X41" s="58">
        <f t="shared" si="3"/>
        <v>0</v>
      </c>
      <c r="Y41" s="58">
        <f t="shared" si="3"/>
        <v>12855875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12855875</v>
      </c>
      <c r="I43" s="66">
        <f t="shared" si="4"/>
        <v>0</v>
      </c>
      <c r="J43" s="66">
        <f t="shared" si="4"/>
        <v>12855875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12855875</v>
      </c>
      <c r="X43" s="66">
        <f t="shared" si="4"/>
        <v>0</v>
      </c>
      <c r="Y43" s="66">
        <f t="shared" si="4"/>
        <v>12855875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12855875</v>
      </c>
      <c r="I45" s="58">
        <f t="shared" si="5"/>
        <v>0</v>
      </c>
      <c r="J45" s="58">
        <f t="shared" si="5"/>
        <v>12855875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12855875</v>
      </c>
      <c r="X45" s="58">
        <f t="shared" si="5"/>
        <v>0</v>
      </c>
      <c r="Y45" s="58">
        <f t="shared" si="5"/>
        <v>12855875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12855875</v>
      </c>
      <c r="I47" s="74">
        <f t="shared" si="6"/>
        <v>0</v>
      </c>
      <c r="J47" s="74">
        <f t="shared" si="6"/>
        <v>12855875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12855875</v>
      </c>
      <c r="X47" s="74">
        <f t="shared" si="6"/>
        <v>0</v>
      </c>
      <c r="Y47" s="74">
        <f t="shared" si="6"/>
        <v>12855875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2212772</v>
      </c>
      <c r="D7" s="6"/>
      <c r="E7" s="7"/>
      <c r="F7" s="8"/>
      <c r="G7" s="8"/>
      <c r="H7" s="8">
        <v>344810</v>
      </c>
      <c r="I7" s="8">
        <v>541199</v>
      </c>
      <c r="J7" s="8">
        <v>886009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886009</v>
      </c>
      <c r="X7" s="8"/>
      <c r="Y7" s="8">
        <v>886009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-35324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344810</v>
      </c>
      <c r="I21" s="35">
        <f t="shared" si="0"/>
        <v>541199</v>
      </c>
      <c r="J21" s="35">
        <f t="shared" si="0"/>
        <v>886009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886009</v>
      </c>
      <c r="X21" s="35">
        <f t="shared" si="0"/>
        <v>0</v>
      </c>
      <c r="Y21" s="35">
        <f t="shared" si="0"/>
        <v>886009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303282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-397337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-94055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2271503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344810</v>
      </c>
      <c r="I37" s="48">
        <f t="shared" si="2"/>
        <v>541199</v>
      </c>
      <c r="J37" s="48">
        <f t="shared" si="2"/>
        <v>886009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886009</v>
      </c>
      <c r="X37" s="48">
        <f>IF(F21=F35,0,X21-X35)</f>
        <v>0</v>
      </c>
      <c r="Y37" s="48">
        <f t="shared" si="2"/>
        <v>886009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2271503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344810</v>
      </c>
      <c r="I41" s="58">
        <f t="shared" si="3"/>
        <v>541199</v>
      </c>
      <c r="J41" s="58">
        <f t="shared" si="3"/>
        <v>886009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886009</v>
      </c>
      <c r="X41" s="58">
        <f t="shared" si="3"/>
        <v>0</v>
      </c>
      <c r="Y41" s="58">
        <f t="shared" si="3"/>
        <v>886009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2271503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344810</v>
      </c>
      <c r="I43" s="66">
        <f t="shared" si="4"/>
        <v>541199</v>
      </c>
      <c r="J43" s="66">
        <f t="shared" si="4"/>
        <v>886009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886009</v>
      </c>
      <c r="X43" s="66">
        <f t="shared" si="4"/>
        <v>0</v>
      </c>
      <c r="Y43" s="66">
        <f t="shared" si="4"/>
        <v>886009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2271503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344810</v>
      </c>
      <c r="I45" s="58">
        <f t="shared" si="5"/>
        <v>541199</v>
      </c>
      <c r="J45" s="58">
        <f t="shared" si="5"/>
        <v>886009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886009</v>
      </c>
      <c r="X45" s="58">
        <f t="shared" si="5"/>
        <v>0</v>
      </c>
      <c r="Y45" s="58">
        <f t="shared" si="5"/>
        <v>886009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2271503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344810</v>
      </c>
      <c r="I47" s="74">
        <f t="shared" si="6"/>
        <v>541199</v>
      </c>
      <c r="J47" s="74">
        <f t="shared" si="6"/>
        <v>886009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886009</v>
      </c>
      <c r="X47" s="74">
        <f t="shared" si="6"/>
        <v>0</v>
      </c>
      <c r="Y47" s="74">
        <f t="shared" si="6"/>
        <v>886009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270137528</v>
      </c>
      <c r="D7" s="6"/>
      <c r="E7" s="7">
        <v>161148432</v>
      </c>
      <c r="F7" s="8">
        <v>161148432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40287108</v>
      </c>
      <c r="Y7" s="8">
        <v>-40287108</v>
      </c>
      <c r="Z7" s="2">
        <v>-100</v>
      </c>
      <c r="AA7" s="6">
        <v>161148432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58894988</v>
      </c>
      <c r="D13" s="6"/>
      <c r="E13" s="7">
        <v>35112024</v>
      </c>
      <c r="F13" s="8">
        <v>35112024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8778006</v>
      </c>
      <c r="Y13" s="8">
        <v>-8778006</v>
      </c>
      <c r="Z13" s="2">
        <v>-100</v>
      </c>
      <c r="AA13" s="6">
        <v>35112024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-211416</v>
      </c>
      <c r="F19" s="26">
        <v>-211416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-52854</v>
      </c>
      <c r="Y19" s="26">
        <v>52854</v>
      </c>
      <c r="Z19" s="27">
        <v>-100</v>
      </c>
      <c r="AA19" s="28">
        <v>-211416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329032516</v>
      </c>
      <c r="D21" s="33">
        <f t="shared" si="0"/>
        <v>0</v>
      </c>
      <c r="E21" s="34">
        <f t="shared" si="0"/>
        <v>196049040</v>
      </c>
      <c r="F21" s="35">
        <f t="shared" si="0"/>
        <v>196049040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49012260</v>
      </c>
      <c r="Y21" s="35">
        <f t="shared" si="0"/>
        <v>-49012260</v>
      </c>
      <c r="Z21" s="36">
        <f>+IF(X21&lt;&gt;0,+(Y21/X21)*100,0)</f>
        <v>-100</v>
      </c>
      <c r="AA21" s="33">
        <f>SUM(AA5:AA20)</f>
        <v>196049040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172908261</v>
      </c>
      <c r="D24" s="6"/>
      <c r="E24" s="7">
        <v>181701984</v>
      </c>
      <c r="F24" s="8">
        <v>181701984</v>
      </c>
      <c r="G24" s="8">
        <v>9681921</v>
      </c>
      <c r="H24" s="8">
        <v>9072126</v>
      </c>
      <c r="I24" s="8">
        <v>7551390</v>
      </c>
      <c r="J24" s="8">
        <v>26305437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26305437</v>
      </c>
      <c r="X24" s="8">
        <v>45425496</v>
      </c>
      <c r="Y24" s="8">
        <v>-19120059</v>
      </c>
      <c r="Z24" s="2">
        <v>-42.091029671971</v>
      </c>
      <c r="AA24" s="6">
        <v>181701984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44268484</v>
      </c>
      <c r="D26" s="6"/>
      <c r="E26" s="7">
        <v>59697396</v>
      </c>
      <c r="F26" s="8">
        <v>59697396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14924349</v>
      </c>
      <c r="Y26" s="8">
        <v>-14924349</v>
      </c>
      <c r="Z26" s="2">
        <v>-100</v>
      </c>
      <c r="AA26" s="6">
        <v>59697396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195798348</v>
      </c>
      <c r="F27" s="8">
        <v>195798348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48949587</v>
      </c>
      <c r="Y27" s="8">
        <v>-48949587</v>
      </c>
      <c r="Z27" s="2">
        <v>-100</v>
      </c>
      <c r="AA27" s="6">
        <v>195798348</v>
      </c>
    </row>
    <row r="28" spans="1:27" ht="13.5" x14ac:dyDescent="0.25">
      <c r="A28" s="25" t="s">
        <v>54</v>
      </c>
      <c r="B28" s="24" t="s">
        <v>32</v>
      </c>
      <c r="C28" s="6">
        <v>1362518</v>
      </c>
      <c r="D28" s="6"/>
      <c r="E28" s="7">
        <v>194364</v>
      </c>
      <c r="F28" s="8">
        <v>194364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48591</v>
      </c>
      <c r="Y28" s="8">
        <v>-48591</v>
      </c>
      <c r="Z28" s="2">
        <v>-100</v>
      </c>
      <c r="AA28" s="6">
        <v>194364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372052706</v>
      </c>
      <c r="D30" s="6"/>
      <c r="E30" s="7">
        <v>499805976</v>
      </c>
      <c r="F30" s="8">
        <v>499805976</v>
      </c>
      <c r="G30" s="8">
        <v>24748284</v>
      </c>
      <c r="H30" s="8">
        <v>19187411</v>
      </c>
      <c r="I30" s="8">
        <v>11840444</v>
      </c>
      <c r="J30" s="8">
        <v>55776139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55776139</v>
      </c>
      <c r="X30" s="8">
        <v>124951494</v>
      </c>
      <c r="Y30" s="8">
        <v>-69175355</v>
      </c>
      <c r="Z30" s="2">
        <v>-55.36176702296973</v>
      </c>
      <c r="AA30" s="6">
        <v>499805976</v>
      </c>
    </row>
    <row r="31" spans="1:27" ht="13.5" x14ac:dyDescent="0.25">
      <c r="A31" s="25" t="s">
        <v>57</v>
      </c>
      <c r="B31" s="24" t="s">
        <v>32</v>
      </c>
      <c r="C31" s="6">
        <v>25232854</v>
      </c>
      <c r="D31" s="6"/>
      <c r="E31" s="7">
        <v>39282252</v>
      </c>
      <c r="F31" s="8">
        <v>39282252</v>
      </c>
      <c r="G31" s="8"/>
      <c r="H31" s="8">
        <v>1911010</v>
      </c>
      <c r="I31" s="8">
        <v>1975672</v>
      </c>
      <c r="J31" s="8">
        <v>3886682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3886682</v>
      </c>
      <c r="X31" s="8">
        <v>9820563</v>
      </c>
      <c r="Y31" s="8">
        <v>-5933881</v>
      </c>
      <c r="Z31" s="2">
        <v>-60.423022590456377</v>
      </c>
      <c r="AA31" s="6">
        <v>39282252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104125618</v>
      </c>
      <c r="D33" s="6"/>
      <c r="E33" s="7">
        <v>58751076</v>
      </c>
      <c r="F33" s="8">
        <v>58751076</v>
      </c>
      <c r="G33" s="8">
        <v>6719931</v>
      </c>
      <c r="H33" s="8">
        <v>6230179</v>
      </c>
      <c r="I33" s="8">
        <v>5846278</v>
      </c>
      <c r="J33" s="8">
        <v>18796388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18796388</v>
      </c>
      <c r="X33" s="8">
        <v>14687769</v>
      </c>
      <c r="Y33" s="8">
        <v>4108619</v>
      </c>
      <c r="Z33" s="2">
        <v>27.973063846524276</v>
      </c>
      <c r="AA33" s="6">
        <v>58751076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719950441</v>
      </c>
      <c r="D35" s="33">
        <f>SUM(D24:D34)</f>
        <v>0</v>
      </c>
      <c r="E35" s="34">
        <f t="shared" si="1"/>
        <v>1035231396</v>
      </c>
      <c r="F35" s="35">
        <f t="shared" si="1"/>
        <v>1035231396</v>
      </c>
      <c r="G35" s="35">
        <f t="shared" si="1"/>
        <v>41150136</v>
      </c>
      <c r="H35" s="35">
        <f t="shared" si="1"/>
        <v>36400726</v>
      </c>
      <c r="I35" s="35">
        <f t="shared" si="1"/>
        <v>27213784</v>
      </c>
      <c r="J35" s="35">
        <f t="shared" si="1"/>
        <v>104764646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104764646</v>
      </c>
      <c r="X35" s="35">
        <f t="shared" si="1"/>
        <v>258807849</v>
      </c>
      <c r="Y35" s="35">
        <f t="shared" si="1"/>
        <v>-154043203</v>
      </c>
      <c r="Z35" s="36">
        <f>+IF(X35&lt;&gt;0,+(Y35/X35)*100,0)</f>
        <v>-59.520298010745421</v>
      </c>
      <c r="AA35" s="33">
        <f>SUM(AA24:AA34)</f>
        <v>1035231396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-390917925</v>
      </c>
      <c r="D37" s="46">
        <f>+D21-D35</f>
        <v>0</v>
      </c>
      <c r="E37" s="47">
        <f t="shared" si="2"/>
        <v>-839182356</v>
      </c>
      <c r="F37" s="48">
        <f t="shared" si="2"/>
        <v>-839182356</v>
      </c>
      <c r="G37" s="48">
        <f t="shared" si="2"/>
        <v>-41150136</v>
      </c>
      <c r="H37" s="48">
        <f t="shared" si="2"/>
        <v>-36400726</v>
      </c>
      <c r="I37" s="48">
        <f t="shared" si="2"/>
        <v>-27213784</v>
      </c>
      <c r="J37" s="48">
        <f t="shared" si="2"/>
        <v>-104764646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-104764646</v>
      </c>
      <c r="X37" s="48">
        <f>IF(F21=F35,0,X21-X35)</f>
        <v>-209795589</v>
      </c>
      <c r="Y37" s="48">
        <f t="shared" si="2"/>
        <v>105030943</v>
      </c>
      <c r="Z37" s="49">
        <f>+IF(X37&lt;&gt;0,+(Y37/X37)*100,0)</f>
        <v>-50.063465824345812</v>
      </c>
      <c r="AA37" s="46">
        <f>+AA21-AA35</f>
        <v>-839182356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>
        <v>48098107</v>
      </c>
      <c r="J38" s="8">
        <v>48098107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48098107</v>
      </c>
      <c r="X38" s="8"/>
      <c r="Y38" s="8">
        <v>48098107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-390917925</v>
      </c>
      <c r="D41" s="56">
        <f>SUM(D37:D40)</f>
        <v>0</v>
      </c>
      <c r="E41" s="57">
        <f t="shared" si="3"/>
        <v>-839182356</v>
      </c>
      <c r="F41" s="58">
        <f t="shared" si="3"/>
        <v>-839182356</v>
      </c>
      <c r="G41" s="58">
        <f t="shared" si="3"/>
        <v>-41150136</v>
      </c>
      <c r="H41" s="58">
        <f t="shared" si="3"/>
        <v>-36400726</v>
      </c>
      <c r="I41" s="58">
        <f t="shared" si="3"/>
        <v>20884323</v>
      </c>
      <c r="J41" s="58">
        <f t="shared" si="3"/>
        <v>-56666539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-56666539</v>
      </c>
      <c r="X41" s="58">
        <f t="shared" si="3"/>
        <v>-209795589</v>
      </c>
      <c r="Y41" s="58">
        <f t="shared" si="3"/>
        <v>153129050</v>
      </c>
      <c r="Z41" s="59">
        <f>+IF(X41&lt;&gt;0,+(Y41/X41)*100,0)</f>
        <v>-72.98964231321375</v>
      </c>
      <c r="AA41" s="56">
        <f>SUM(AA37:AA40)</f>
        <v>-839182356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-390917925</v>
      </c>
      <c r="D43" s="64">
        <f>+D41-D42</f>
        <v>0</v>
      </c>
      <c r="E43" s="65">
        <f t="shared" si="4"/>
        <v>-839182356</v>
      </c>
      <c r="F43" s="66">
        <f t="shared" si="4"/>
        <v>-839182356</v>
      </c>
      <c r="G43" s="66">
        <f t="shared" si="4"/>
        <v>-41150136</v>
      </c>
      <c r="H43" s="66">
        <f t="shared" si="4"/>
        <v>-36400726</v>
      </c>
      <c r="I43" s="66">
        <f t="shared" si="4"/>
        <v>20884323</v>
      </c>
      <c r="J43" s="66">
        <f t="shared" si="4"/>
        <v>-56666539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-56666539</v>
      </c>
      <c r="X43" s="66">
        <f t="shared" si="4"/>
        <v>-209795589</v>
      </c>
      <c r="Y43" s="66">
        <f t="shared" si="4"/>
        <v>153129050</v>
      </c>
      <c r="Z43" s="67">
        <f>+IF(X43&lt;&gt;0,+(Y43/X43)*100,0)</f>
        <v>-72.98964231321375</v>
      </c>
      <c r="AA43" s="64">
        <f>+AA41-AA42</f>
        <v>-839182356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-390917925</v>
      </c>
      <c r="D45" s="56">
        <f>SUM(D43:D44)</f>
        <v>0</v>
      </c>
      <c r="E45" s="57">
        <f t="shared" si="5"/>
        <v>-839182356</v>
      </c>
      <c r="F45" s="58">
        <f t="shared" si="5"/>
        <v>-839182356</v>
      </c>
      <c r="G45" s="58">
        <f t="shared" si="5"/>
        <v>-41150136</v>
      </c>
      <c r="H45" s="58">
        <f t="shared" si="5"/>
        <v>-36400726</v>
      </c>
      <c r="I45" s="58">
        <f t="shared" si="5"/>
        <v>20884323</v>
      </c>
      <c r="J45" s="58">
        <f t="shared" si="5"/>
        <v>-56666539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-56666539</v>
      </c>
      <c r="X45" s="58">
        <f t="shared" si="5"/>
        <v>-209795589</v>
      </c>
      <c r="Y45" s="58">
        <f t="shared" si="5"/>
        <v>153129050</v>
      </c>
      <c r="Z45" s="59">
        <f>+IF(X45&lt;&gt;0,+(Y45/X45)*100,0)</f>
        <v>-72.98964231321375</v>
      </c>
      <c r="AA45" s="56">
        <f>SUM(AA43:AA44)</f>
        <v>-839182356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-390917925</v>
      </c>
      <c r="D47" s="71">
        <f>SUM(D45:D46)</f>
        <v>0</v>
      </c>
      <c r="E47" s="72">
        <f t="shared" si="6"/>
        <v>-839182356</v>
      </c>
      <c r="F47" s="73">
        <f t="shared" si="6"/>
        <v>-839182356</v>
      </c>
      <c r="G47" s="73">
        <f t="shared" si="6"/>
        <v>-41150136</v>
      </c>
      <c r="H47" s="74">
        <f t="shared" si="6"/>
        <v>-36400726</v>
      </c>
      <c r="I47" s="74">
        <f t="shared" si="6"/>
        <v>20884323</v>
      </c>
      <c r="J47" s="74">
        <f t="shared" si="6"/>
        <v>-56666539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-56666539</v>
      </c>
      <c r="X47" s="74">
        <f t="shared" si="6"/>
        <v>-209795589</v>
      </c>
      <c r="Y47" s="74">
        <f t="shared" si="6"/>
        <v>153129050</v>
      </c>
      <c r="Z47" s="75">
        <f>+IF(X47&lt;&gt;0,+(Y47/X47)*100,0)</f>
        <v>-72.98964231321375</v>
      </c>
      <c r="AA47" s="76">
        <f>SUM(AA45:AA46)</f>
        <v>-839182356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-2280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3423529</v>
      </c>
      <c r="H7" s="8">
        <v>2218943</v>
      </c>
      <c r="I7" s="8">
        <v>1965075</v>
      </c>
      <c r="J7" s="8">
        <v>7607547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7607547</v>
      </c>
      <c r="X7" s="8"/>
      <c r="Y7" s="8">
        <v>7607547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-48</v>
      </c>
      <c r="H8" s="8"/>
      <c r="I8" s="8"/>
      <c r="J8" s="8">
        <v>-48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-48</v>
      </c>
      <c r="X8" s="8"/>
      <c r="Y8" s="8">
        <v>-48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-154</v>
      </c>
      <c r="X9" s="8"/>
      <c r="Y9" s="8">
        <v>-154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-334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-3738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3423340</v>
      </c>
      <c r="H21" s="35">
        <f t="shared" si="0"/>
        <v>2218930</v>
      </c>
      <c r="I21" s="35">
        <f t="shared" si="0"/>
        <v>1965075</v>
      </c>
      <c r="J21" s="35">
        <f t="shared" si="0"/>
        <v>7607345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7607345</v>
      </c>
      <c r="X21" s="35">
        <f t="shared" si="0"/>
        <v>0</v>
      </c>
      <c r="Y21" s="35">
        <f t="shared" si="0"/>
        <v>7607345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2902</v>
      </c>
      <c r="H30" s="8">
        <v>9577</v>
      </c>
      <c r="I30" s="8">
        <v>4896</v>
      </c>
      <c r="J30" s="8">
        <v>17375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17375</v>
      </c>
      <c r="X30" s="8"/>
      <c r="Y30" s="8">
        <v>17375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330001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22081</v>
      </c>
      <c r="D33" s="6"/>
      <c r="E33" s="7"/>
      <c r="F33" s="8"/>
      <c r="G33" s="8"/>
      <c r="H33" s="8">
        <v>300</v>
      </c>
      <c r="I33" s="8">
        <v>5055</v>
      </c>
      <c r="J33" s="8">
        <v>5355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5355</v>
      </c>
      <c r="X33" s="8"/>
      <c r="Y33" s="8">
        <v>5355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352082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2902</v>
      </c>
      <c r="H35" s="35">
        <f t="shared" si="1"/>
        <v>9877</v>
      </c>
      <c r="I35" s="35">
        <f t="shared" si="1"/>
        <v>9951</v>
      </c>
      <c r="J35" s="35">
        <f t="shared" si="1"/>
        <v>22730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22730</v>
      </c>
      <c r="X35" s="35">
        <f t="shared" si="1"/>
        <v>0</v>
      </c>
      <c r="Y35" s="35">
        <f t="shared" si="1"/>
        <v>22730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-355820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3420438</v>
      </c>
      <c r="H37" s="48">
        <f t="shared" si="2"/>
        <v>2209053</v>
      </c>
      <c r="I37" s="48">
        <f t="shared" si="2"/>
        <v>1955124</v>
      </c>
      <c r="J37" s="48">
        <f t="shared" si="2"/>
        <v>7584615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7584615</v>
      </c>
      <c r="X37" s="48">
        <f>IF(F21=F35,0,X21-X35)</f>
        <v>0</v>
      </c>
      <c r="Y37" s="48">
        <f t="shared" si="2"/>
        <v>7584615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-355820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3420438</v>
      </c>
      <c r="H41" s="58">
        <f t="shared" si="3"/>
        <v>2209053</v>
      </c>
      <c r="I41" s="58">
        <f t="shared" si="3"/>
        <v>1955124</v>
      </c>
      <c r="J41" s="58">
        <f t="shared" si="3"/>
        <v>7584615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7584615</v>
      </c>
      <c r="X41" s="58">
        <f t="shared" si="3"/>
        <v>0</v>
      </c>
      <c r="Y41" s="58">
        <f t="shared" si="3"/>
        <v>7584615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-355820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3420438</v>
      </c>
      <c r="H43" s="66">
        <f t="shared" si="4"/>
        <v>2209053</v>
      </c>
      <c r="I43" s="66">
        <f t="shared" si="4"/>
        <v>1955124</v>
      </c>
      <c r="J43" s="66">
        <f t="shared" si="4"/>
        <v>7584615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7584615</v>
      </c>
      <c r="X43" s="66">
        <f t="shared" si="4"/>
        <v>0</v>
      </c>
      <c r="Y43" s="66">
        <f t="shared" si="4"/>
        <v>7584615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-355820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3420438</v>
      </c>
      <c r="H45" s="58">
        <f t="shared" si="5"/>
        <v>2209053</v>
      </c>
      <c r="I45" s="58">
        <f t="shared" si="5"/>
        <v>1955124</v>
      </c>
      <c r="J45" s="58">
        <f t="shared" si="5"/>
        <v>7584615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7584615</v>
      </c>
      <c r="X45" s="58">
        <f t="shared" si="5"/>
        <v>0</v>
      </c>
      <c r="Y45" s="58">
        <f t="shared" si="5"/>
        <v>7584615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-355820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3420438</v>
      </c>
      <c r="H47" s="74">
        <f t="shared" si="6"/>
        <v>2209053</v>
      </c>
      <c r="I47" s="74">
        <f t="shared" si="6"/>
        <v>1955124</v>
      </c>
      <c r="J47" s="74">
        <f t="shared" si="6"/>
        <v>7584615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7584615</v>
      </c>
      <c r="X47" s="74">
        <f t="shared" si="6"/>
        <v>0</v>
      </c>
      <c r="Y47" s="74">
        <f t="shared" si="6"/>
        <v>7584615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3600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3600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71798</v>
      </c>
      <c r="D33" s="6"/>
      <c r="E33" s="7">
        <v>99960</v>
      </c>
      <c r="F33" s="8">
        <v>99960</v>
      </c>
      <c r="G33" s="8"/>
      <c r="H33" s="8">
        <v>9701</v>
      </c>
      <c r="I33" s="8">
        <v>10952</v>
      </c>
      <c r="J33" s="8">
        <v>20653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20653</v>
      </c>
      <c r="X33" s="8">
        <v>24990</v>
      </c>
      <c r="Y33" s="8">
        <v>-4337</v>
      </c>
      <c r="Z33" s="2">
        <v>-17.354941976790716</v>
      </c>
      <c r="AA33" s="6">
        <v>99960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71852</v>
      </c>
      <c r="D35" s="33">
        <f>SUM(D24:D34)</f>
        <v>0</v>
      </c>
      <c r="E35" s="34">
        <f t="shared" si="1"/>
        <v>99960</v>
      </c>
      <c r="F35" s="35">
        <f t="shared" si="1"/>
        <v>99960</v>
      </c>
      <c r="G35" s="35">
        <f t="shared" si="1"/>
        <v>0</v>
      </c>
      <c r="H35" s="35">
        <f t="shared" si="1"/>
        <v>9701</v>
      </c>
      <c r="I35" s="35">
        <f t="shared" si="1"/>
        <v>10952</v>
      </c>
      <c r="J35" s="35">
        <f t="shared" si="1"/>
        <v>20653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20653</v>
      </c>
      <c r="X35" s="35">
        <f t="shared" si="1"/>
        <v>24990</v>
      </c>
      <c r="Y35" s="35">
        <f t="shared" si="1"/>
        <v>-4337</v>
      </c>
      <c r="Z35" s="36">
        <f>+IF(X35&lt;&gt;0,+(Y35/X35)*100,0)</f>
        <v>-17.354941976790716</v>
      </c>
      <c r="AA35" s="33">
        <f>SUM(AA24:AA34)</f>
        <v>99960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-68252</v>
      </c>
      <c r="D37" s="46">
        <f>+D21-D35</f>
        <v>0</v>
      </c>
      <c r="E37" s="47">
        <f t="shared" si="2"/>
        <v>-99960</v>
      </c>
      <c r="F37" s="48">
        <f t="shared" si="2"/>
        <v>-99960</v>
      </c>
      <c r="G37" s="48">
        <f t="shared" si="2"/>
        <v>0</v>
      </c>
      <c r="H37" s="48">
        <f t="shared" si="2"/>
        <v>-9701</v>
      </c>
      <c r="I37" s="48">
        <f t="shared" si="2"/>
        <v>-10952</v>
      </c>
      <c r="J37" s="48">
        <f t="shared" si="2"/>
        <v>-20653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-20653</v>
      </c>
      <c r="X37" s="48">
        <f>IF(F21=F35,0,X21-X35)</f>
        <v>-24990</v>
      </c>
      <c r="Y37" s="48">
        <f t="shared" si="2"/>
        <v>4337</v>
      </c>
      <c r="Z37" s="49">
        <f>+IF(X37&lt;&gt;0,+(Y37/X37)*100,0)</f>
        <v>-17.354941976790716</v>
      </c>
      <c r="AA37" s="46">
        <f>+AA21-AA35</f>
        <v>-99960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-68252</v>
      </c>
      <c r="D41" s="56">
        <f>SUM(D37:D40)</f>
        <v>0</v>
      </c>
      <c r="E41" s="57">
        <f t="shared" si="3"/>
        <v>-99960</v>
      </c>
      <c r="F41" s="58">
        <f t="shared" si="3"/>
        <v>-99960</v>
      </c>
      <c r="G41" s="58">
        <f t="shared" si="3"/>
        <v>0</v>
      </c>
      <c r="H41" s="58">
        <f t="shared" si="3"/>
        <v>-9701</v>
      </c>
      <c r="I41" s="58">
        <f t="shared" si="3"/>
        <v>-10952</v>
      </c>
      <c r="J41" s="58">
        <f t="shared" si="3"/>
        <v>-20653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-20653</v>
      </c>
      <c r="X41" s="58">
        <f t="shared" si="3"/>
        <v>-24990</v>
      </c>
      <c r="Y41" s="58">
        <f t="shared" si="3"/>
        <v>4337</v>
      </c>
      <c r="Z41" s="59">
        <f>+IF(X41&lt;&gt;0,+(Y41/X41)*100,0)</f>
        <v>-17.354941976790716</v>
      </c>
      <c r="AA41" s="56">
        <f>SUM(AA37:AA40)</f>
        <v>-99960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-68252</v>
      </c>
      <c r="D43" s="64">
        <f>+D41-D42</f>
        <v>0</v>
      </c>
      <c r="E43" s="65">
        <f t="shared" si="4"/>
        <v>-99960</v>
      </c>
      <c r="F43" s="66">
        <f t="shared" si="4"/>
        <v>-99960</v>
      </c>
      <c r="G43" s="66">
        <f t="shared" si="4"/>
        <v>0</v>
      </c>
      <c r="H43" s="66">
        <f t="shared" si="4"/>
        <v>-9701</v>
      </c>
      <c r="I43" s="66">
        <f t="shared" si="4"/>
        <v>-10952</v>
      </c>
      <c r="J43" s="66">
        <f t="shared" si="4"/>
        <v>-20653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-20653</v>
      </c>
      <c r="X43" s="66">
        <f t="shared" si="4"/>
        <v>-24990</v>
      </c>
      <c r="Y43" s="66">
        <f t="shared" si="4"/>
        <v>4337</v>
      </c>
      <c r="Z43" s="67">
        <f>+IF(X43&lt;&gt;0,+(Y43/X43)*100,0)</f>
        <v>-17.354941976790716</v>
      </c>
      <c r="AA43" s="64">
        <f>+AA41-AA42</f>
        <v>-99960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-68252</v>
      </c>
      <c r="D45" s="56">
        <f>SUM(D43:D44)</f>
        <v>0</v>
      </c>
      <c r="E45" s="57">
        <f t="shared" si="5"/>
        <v>-99960</v>
      </c>
      <c r="F45" s="58">
        <f t="shared" si="5"/>
        <v>-99960</v>
      </c>
      <c r="G45" s="58">
        <f t="shared" si="5"/>
        <v>0</v>
      </c>
      <c r="H45" s="58">
        <f t="shared" si="5"/>
        <v>-9701</v>
      </c>
      <c r="I45" s="58">
        <f t="shared" si="5"/>
        <v>-10952</v>
      </c>
      <c r="J45" s="58">
        <f t="shared" si="5"/>
        <v>-20653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-20653</v>
      </c>
      <c r="X45" s="58">
        <f t="shared" si="5"/>
        <v>-24990</v>
      </c>
      <c r="Y45" s="58">
        <f t="shared" si="5"/>
        <v>4337</v>
      </c>
      <c r="Z45" s="59">
        <f>+IF(X45&lt;&gt;0,+(Y45/X45)*100,0)</f>
        <v>-17.354941976790716</v>
      </c>
      <c r="AA45" s="56">
        <f>SUM(AA43:AA44)</f>
        <v>-99960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-68252</v>
      </c>
      <c r="D47" s="71">
        <f>SUM(D45:D46)</f>
        <v>0</v>
      </c>
      <c r="E47" s="72">
        <f t="shared" si="6"/>
        <v>-99960</v>
      </c>
      <c r="F47" s="73">
        <f t="shared" si="6"/>
        <v>-99960</v>
      </c>
      <c r="G47" s="73">
        <f t="shared" si="6"/>
        <v>0</v>
      </c>
      <c r="H47" s="74">
        <f t="shared" si="6"/>
        <v>-9701</v>
      </c>
      <c r="I47" s="74">
        <f t="shared" si="6"/>
        <v>-10952</v>
      </c>
      <c r="J47" s="74">
        <f t="shared" si="6"/>
        <v>-20653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-20653</v>
      </c>
      <c r="X47" s="74">
        <f t="shared" si="6"/>
        <v>-24990</v>
      </c>
      <c r="Y47" s="74">
        <f t="shared" si="6"/>
        <v>4337</v>
      </c>
      <c r="Z47" s="75">
        <f>+IF(X47&lt;&gt;0,+(Y47/X47)*100,0)</f>
        <v>-17.354941976790716</v>
      </c>
      <c r="AA47" s="76">
        <f>SUM(AA45:AA46)</f>
        <v>-99960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1281822403</v>
      </c>
      <c r="D7" s="6"/>
      <c r="E7" s="7">
        <v>353275000</v>
      </c>
      <c r="F7" s="8">
        <v>353275000</v>
      </c>
      <c r="G7" s="8">
        <v>42689</v>
      </c>
      <c r="H7" s="8">
        <v>64217</v>
      </c>
      <c r="I7" s="8">
        <v>39403</v>
      </c>
      <c r="J7" s="8">
        <v>146309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146309</v>
      </c>
      <c r="X7" s="8">
        <v>105264767</v>
      </c>
      <c r="Y7" s="8">
        <v>-105118458</v>
      </c>
      <c r="Z7" s="2">
        <v>-99.86100857469242</v>
      </c>
      <c r="AA7" s="6">
        <v>353275000</v>
      </c>
    </row>
    <row r="8" spans="1:27" ht="13.5" x14ac:dyDescent="0.25">
      <c r="A8" s="25" t="s">
        <v>36</v>
      </c>
      <c r="B8" s="24" t="s">
        <v>32</v>
      </c>
      <c r="C8" s="6">
        <v>33019</v>
      </c>
      <c r="D8" s="6"/>
      <c r="E8" s="7"/>
      <c r="F8" s="8"/>
      <c r="G8" s="8">
        <v>8827</v>
      </c>
      <c r="H8" s="8">
        <v>4287</v>
      </c>
      <c r="I8" s="8">
        <v>3530</v>
      </c>
      <c r="J8" s="8">
        <v>16644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16644</v>
      </c>
      <c r="X8" s="8"/>
      <c r="Y8" s="8">
        <v>16644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1249090</v>
      </c>
      <c r="D18" s="6"/>
      <c r="E18" s="7">
        <v>713962956</v>
      </c>
      <c r="F18" s="8">
        <v>713962956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237987652</v>
      </c>
      <c r="Y18" s="8">
        <v>-237987652</v>
      </c>
      <c r="Z18" s="2">
        <v>-100</v>
      </c>
      <c r="AA18" s="6">
        <v>713962956</v>
      </c>
    </row>
    <row r="19" spans="1:27" ht="13.5" x14ac:dyDescent="0.25">
      <c r="A19" s="23" t="s">
        <v>46</v>
      </c>
      <c r="B19" s="29" t="s">
        <v>32</v>
      </c>
      <c r="C19" s="6">
        <v>859</v>
      </c>
      <c r="D19" s="6"/>
      <c r="E19" s="7">
        <v>3055000</v>
      </c>
      <c r="F19" s="26">
        <v>3055000</v>
      </c>
      <c r="G19" s="26"/>
      <c r="H19" s="26">
        <v>28</v>
      </c>
      <c r="I19" s="26">
        <v>108</v>
      </c>
      <c r="J19" s="26">
        <v>136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136</v>
      </c>
      <c r="X19" s="26">
        <v>929262</v>
      </c>
      <c r="Y19" s="26">
        <v>-929126</v>
      </c>
      <c r="Z19" s="27">
        <v>-99.985364730291352</v>
      </c>
      <c r="AA19" s="28">
        <v>3055000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1283105371</v>
      </c>
      <c r="D21" s="33">
        <f t="shared" si="0"/>
        <v>0</v>
      </c>
      <c r="E21" s="34">
        <f t="shared" si="0"/>
        <v>1070292956</v>
      </c>
      <c r="F21" s="35">
        <f t="shared" si="0"/>
        <v>1070292956</v>
      </c>
      <c r="G21" s="35">
        <f t="shared" si="0"/>
        <v>51516</v>
      </c>
      <c r="H21" s="35">
        <f t="shared" si="0"/>
        <v>68532</v>
      </c>
      <c r="I21" s="35">
        <f t="shared" si="0"/>
        <v>43041</v>
      </c>
      <c r="J21" s="35">
        <f t="shared" si="0"/>
        <v>163089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163089</v>
      </c>
      <c r="X21" s="35">
        <f t="shared" si="0"/>
        <v>344181681</v>
      </c>
      <c r="Y21" s="35">
        <f t="shared" si="0"/>
        <v>-344018592</v>
      </c>
      <c r="Z21" s="36">
        <f>+IF(X21&lt;&gt;0,+(Y21/X21)*100,0)</f>
        <v>-99.952615432777776</v>
      </c>
      <c r="AA21" s="33">
        <f>SUM(AA5:AA20)</f>
        <v>1070292956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355721846</v>
      </c>
      <c r="D24" s="6"/>
      <c r="E24" s="7">
        <v>334379447</v>
      </c>
      <c r="F24" s="8">
        <v>334379447</v>
      </c>
      <c r="G24" s="8">
        <v>28245031</v>
      </c>
      <c r="H24" s="8">
        <v>28283575</v>
      </c>
      <c r="I24" s="8">
        <v>28240541</v>
      </c>
      <c r="J24" s="8">
        <v>84769147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84769147</v>
      </c>
      <c r="X24" s="8">
        <v>83594886</v>
      </c>
      <c r="Y24" s="8">
        <v>1174261</v>
      </c>
      <c r="Z24" s="2">
        <v>1.4047043499766241</v>
      </c>
      <c r="AA24" s="6">
        <v>334379447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195911428</v>
      </c>
      <c r="D27" s="6"/>
      <c r="E27" s="7">
        <v>948116</v>
      </c>
      <c r="F27" s="8">
        <v>948116</v>
      </c>
      <c r="G27" s="8"/>
      <c r="H27" s="8">
        <v>192332</v>
      </c>
      <c r="I27" s="8">
        <v>94849</v>
      </c>
      <c r="J27" s="8">
        <v>287181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287181</v>
      </c>
      <c r="X27" s="8">
        <v>237030</v>
      </c>
      <c r="Y27" s="8">
        <v>50151</v>
      </c>
      <c r="Z27" s="2">
        <v>21.158081255537272</v>
      </c>
      <c r="AA27" s="6">
        <v>948116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106848380</v>
      </c>
      <c r="D30" s="6"/>
      <c r="E30" s="7">
        <v>95000000</v>
      </c>
      <c r="F30" s="8">
        <v>95000000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22500000</v>
      </c>
      <c r="Y30" s="8">
        <v>-22500000</v>
      </c>
      <c r="Z30" s="2">
        <v>-100</v>
      </c>
      <c r="AA30" s="6">
        <v>95000000</v>
      </c>
    </row>
    <row r="31" spans="1:27" ht="13.5" x14ac:dyDescent="0.25">
      <c r="A31" s="25" t="s">
        <v>57</v>
      </c>
      <c r="B31" s="24" t="s">
        <v>32</v>
      </c>
      <c r="C31" s="6">
        <v>206889280</v>
      </c>
      <c r="D31" s="6"/>
      <c r="E31" s="7">
        <v>128311232</v>
      </c>
      <c r="F31" s="8">
        <v>128311232</v>
      </c>
      <c r="G31" s="8"/>
      <c r="H31" s="8">
        <v>4042697</v>
      </c>
      <c r="I31" s="8">
        <v>1018888</v>
      </c>
      <c r="J31" s="8">
        <v>5061585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5061585</v>
      </c>
      <c r="X31" s="8">
        <v>27650309</v>
      </c>
      <c r="Y31" s="8">
        <v>-22588724</v>
      </c>
      <c r="Z31" s="2">
        <v>-81.694291373018658</v>
      </c>
      <c r="AA31" s="6">
        <v>128311232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101729748</v>
      </c>
      <c r="D33" s="6"/>
      <c r="E33" s="7">
        <v>110877383</v>
      </c>
      <c r="F33" s="8">
        <v>110877383</v>
      </c>
      <c r="G33" s="8">
        <v>6822075</v>
      </c>
      <c r="H33" s="8">
        <v>963666</v>
      </c>
      <c r="I33" s="8">
        <v>7813882</v>
      </c>
      <c r="J33" s="8">
        <v>15599623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15599623</v>
      </c>
      <c r="X33" s="8">
        <v>24539137</v>
      </c>
      <c r="Y33" s="8">
        <v>-8939514</v>
      </c>
      <c r="Z33" s="2">
        <v>-36.429618531409638</v>
      </c>
      <c r="AA33" s="6">
        <v>110877383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967100682</v>
      </c>
      <c r="D35" s="33">
        <f>SUM(D24:D34)</f>
        <v>0</v>
      </c>
      <c r="E35" s="34">
        <f t="shared" si="1"/>
        <v>669516178</v>
      </c>
      <c r="F35" s="35">
        <f t="shared" si="1"/>
        <v>669516178</v>
      </c>
      <c r="G35" s="35">
        <f t="shared" si="1"/>
        <v>35067106</v>
      </c>
      <c r="H35" s="35">
        <f t="shared" si="1"/>
        <v>33482270</v>
      </c>
      <c r="I35" s="35">
        <f t="shared" si="1"/>
        <v>37168160</v>
      </c>
      <c r="J35" s="35">
        <f t="shared" si="1"/>
        <v>105717536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105717536</v>
      </c>
      <c r="X35" s="35">
        <f t="shared" si="1"/>
        <v>158521362</v>
      </c>
      <c r="Y35" s="35">
        <f t="shared" si="1"/>
        <v>-52803826</v>
      </c>
      <c r="Z35" s="36">
        <f>+IF(X35&lt;&gt;0,+(Y35/X35)*100,0)</f>
        <v>-33.310227299207789</v>
      </c>
      <c r="AA35" s="33">
        <f>SUM(AA24:AA34)</f>
        <v>669516178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316004689</v>
      </c>
      <c r="D37" s="46">
        <f>+D21-D35</f>
        <v>0</v>
      </c>
      <c r="E37" s="47">
        <f t="shared" si="2"/>
        <v>400776778</v>
      </c>
      <c r="F37" s="48">
        <f t="shared" si="2"/>
        <v>400776778</v>
      </c>
      <c r="G37" s="48">
        <f t="shared" si="2"/>
        <v>-35015590</v>
      </c>
      <c r="H37" s="48">
        <f t="shared" si="2"/>
        <v>-33413738</v>
      </c>
      <c r="I37" s="48">
        <f t="shared" si="2"/>
        <v>-37125119</v>
      </c>
      <c r="J37" s="48">
        <f t="shared" si="2"/>
        <v>-105554447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-105554447</v>
      </c>
      <c r="X37" s="48">
        <f>IF(F21=F35,0,X21-X35)</f>
        <v>185660319</v>
      </c>
      <c r="Y37" s="48">
        <f t="shared" si="2"/>
        <v>-291214766</v>
      </c>
      <c r="Z37" s="49">
        <f>+IF(X37&lt;&gt;0,+(Y37/X37)*100,0)</f>
        <v>-156.8535309906475</v>
      </c>
      <c r="AA37" s="46">
        <f>+AA21-AA35</f>
        <v>400776778</v>
      </c>
    </row>
    <row r="38" spans="1:27" ht="23.1" customHeight="1" x14ac:dyDescent="0.25">
      <c r="A38" s="50" t="s">
        <v>62</v>
      </c>
      <c r="B38" s="29" t="s">
        <v>32</v>
      </c>
      <c r="C38" s="6">
        <v>624468794</v>
      </c>
      <c r="D38" s="6"/>
      <c r="E38" s="7">
        <v>154000000</v>
      </c>
      <c r="F38" s="8">
        <v>154000000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28978456</v>
      </c>
      <c r="Y38" s="8">
        <v>-28978456</v>
      </c>
      <c r="Z38" s="2">
        <v>-100</v>
      </c>
      <c r="AA38" s="6">
        <v>154000000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940473483</v>
      </c>
      <c r="D41" s="56">
        <f>SUM(D37:D40)</f>
        <v>0</v>
      </c>
      <c r="E41" s="57">
        <f t="shared" si="3"/>
        <v>554776778</v>
      </c>
      <c r="F41" s="58">
        <f t="shared" si="3"/>
        <v>554776778</v>
      </c>
      <c r="G41" s="58">
        <f t="shared" si="3"/>
        <v>-35015590</v>
      </c>
      <c r="H41" s="58">
        <f t="shared" si="3"/>
        <v>-33413738</v>
      </c>
      <c r="I41" s="58">
        <f t="shared" si="3"/>
        <v>-37125119</v>
      </c>
      <c r="J41" s="58">
        <f t="shared" si="3"/>
        <v>-105554447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-105554447</v>
      </c>
      <c r="X41" s="58">
        <f t="shared" si="3"/>
        <v>214638775</v>
      </c>
      <c r="Y41" s="58">
        <f t="shared" si="3"/>
        <v>-320193222</v>
      </c>
      <c r="Z41" s="59">
        <f>+IF(X41&lt;&gt;0,+(Y41/X41)*100,0)</f>
        <v>-149.17771590897311</v>
      </c>
      <c r="AA41" s="56">
        <f>SUM(AA37:AA40)</f>
        <v>554776778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940473483</v>
      </c>
      <c r="D43" s="64">
        <f>+D41-D42</f>
        <v>0</v>
      </c>
      <c r="E43" s="65">
        <f t="shared" si="4"/>
        <v>554776778</v>
      </c>
      <c r="F43" s="66">
        <f t="shared" si="4"/>
        <v>554776778</v>
      </c>
      <c r="G43" s="66">
        <f t="shared" si="4"/>
        <v>-35015590</v>
      </c>
      <c r="H43" s="66">
        <f t="shared" si="4"/>
        <v>-33413738</v>
      </c>
      <c r="I43" s="66">
        <f t="shared" si="4"/>
        <v>-37125119</v>
      </c>
      <c r="J43" s="66">
        <f t="shared" si="4"/>
        <v>-105554447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-105554447</v>
      </c>
      <c r="X43" s="66">
        <f t="shared" si="4"/>
        <v>214638775</v>
      </c>
      <c r="Y43" s="66">
        <f t="shared" si="4"/>
        <v>-320193222</v>
      </c>
      <c r="Z43" s="67">
        <f>+IF(X43&lt;&gt;0,+(Y43/X43)*100,0)</f>
        <v>-149.17771590897311</v>
      </c>
      <c r="AA43" s="64">
        <f>+AA41-AA42</f>
        <v>554776778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940473483</v>
      </c>
      <c r="D45" s="56">
        <f>SUM(D43:D44)</f>
        <v>0</v>
      </c>
      <c r="E45" s="57">
        <f t="shared" si="5"/>
        <v>554776778</v>
      </c>
      <c r="F45" s="58">
        <f t="shared" si="5"/>
        <v>554776778</v>
      </c>
      <c r="G45" s="58">
        <f t="shared" si="5"/>
        <v>-35015590</v>
      </c>
      <c r="H45" s="58">
        <f t="shared" si="5"/>
        <v>-33413738</v>
      </c>
      <c r="I45" s="58">
        <f t="shared" si="5"/>
        <v>-37125119</v>
      </c>
      <c r="J45" s="58">
        <f t="shared" si="5"/>
        <v>-105554447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-105554447</v>
      </c>
      <c r="X45" s="58">
        <f t="shared" si="5"/>
        <v>214638775</v>
      </c>
      <c r="Y45" s="58">
        <f t="shared" si="5"/>
        <v>-320193222</v>
      </c>
      <c r="Z45" s="59">
        <f>+IF(X45&lt;&gt;0,+(Y45/X45)*100,0)</f>
        <v>-149.17771590897311</v>
      </c>
      <c r="AA45" s="56">
        <f>SUM(AA43:AA44)</f>
        <v>554776778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940473483</v>
      </c>
      <c r="D47" s="71">
        <f>SUM(D45:D46)</f>
        <v>0</v>
      </c>
      <c r="E47" s="72">
        <f t="shared" si="6"/>
        <v>554776778</v>
      </c>
      <c r="F47" s="73">
        <f t="shared" si="6"/>
        <v>554776778</v>
      </c>
      <c r="G47" s="73">
        <f t="shared" si="6"/>
        <v>-35015590</v>
      </c>
      <c r="H47" s="74">
        <f t="shared" si="6"/>
        <v>-33413738</v>
      </c>
      <c r="I47" s="74">
        <f t="shared" si="6"/>
        <v>-37125119</v>
      </c>
      <c r="J47" s="74">
        <f t="shared" si="6"/>
        <v>-105554447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-105554447</v>
      </c>
      <c r="X47" s="74">
        <f t="shared" si="6"/>
        <v>214638775</v>
      </c>
      <c r="Y47" s="74">
        <f t="shared" si="6"/>
        <v>-320193222</v>
      </c>
      <c r="Z47" s="75">
        <f>+IF(X47&lt;&gt;0,+(Y47/X47)*100,0)</f>
        <v>-149.17771590897311</v>
      </c>
      <c r="AA47" s="76">
        <f>SUM(AA45:AA46)</f>
        <v>554776778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203521</v>
      </c>
      <c r="H7" s="8">
        <v>49703806</v>
      </c>
      <c r="I7" s="8">
        <v>-47978252</v>
      </c>
      <c r="J7" s="8">
        <v>1929075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1929075</v>
      </c>
      <c r="X7" s="8"/>
      <c r="Y7" s="8">
        <v>1929075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2570</v>
      </c>
      <c r="D8" s="6"/>
      <c r="E8" s="7"/>
      <c r="F8" s="8"/>
      <c r="G8" s="8"/>
      <c r="H8" s="8">
        <v>1155</v>
      </c>
      <c r="I8" s="8"/>
      <c r="J8" s="8">
        <v>1155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>
        <v>1155</v>
      </c>
      <c r="X8" s="8"/>
      <c r="Y8" s="8">
        <v>1155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30087</v>
      </c>
      <c r="H13" s="8">
        <v>30531</v>
      </c>
      <c r="I13" s="8">
        <v>38880</v>
      </c>
      <c r="J13" s="8">
        <v>99498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99498</v>
      </c>
      <c r="X13" s="8"/>
      <c r="Y13" s="8">
        <v>99498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233608</v>
      </c>
      <c r="H21" s="35">
        <f t="shared" si="0"/>
        <v>49735492</v>
      </c>
      <c r="I21" s="35">
        <f t="shared" si="0"/>
        <v>-47939372</v>
      </c>
      <c r="J21" s="35">
        <f t="shared" si="0"/>
        <v>2029728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2029728</v>
      </c>
      <c r="X21" s="35">
        <f t="shared" si="0"/>
        <v>0</v>
      </c>
      <c r="Y21" s="35">
        <f t="shared" si="0"/>
        <v>2029728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2570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233608</v>
      </c>
      <c r="H37" s="48">
        <f t="shared" si="2"/>
        <v>49735492</v>
      </c>
      <c r="I37" s="48">
        <f t="shared" si="2"/>
        <v>-47939372</v>
      </c>
      <c r="J37" s="48">
        <f t="shared" si="2"/>
        <v>2029728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2029728</v>
      </c>
      <c r="X37" s="48">
        <f>IF(F21=F35,0,X21-X35)</f>
        <v>0</v>
      </c>
      <c r="Y37" s="48">
        <f t="shared" si="2"/>
        <v>2029728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2570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233608</v>
      </c>
      <c r="H41" s="58">
        <f t="shared" si="3"/>
        <v>49735492</v>
      </c>
      <c r="I41" s="58">
        <f t="shared" si="3"/>
        <v>-47939372</v>
      </c>
      <c r="J41" s="58">
        <f t="shared" si="3"/>
        <v>2029728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2029728</v>
      </c>
      <c r="X41" s="58">
        <f t="shared" si="3"/>
        <v>0</v>
      </c>
      <c r="Y41" s="58">
        <f t="shared" si="3"/>
        <v>2029728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2570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233608</v>
      </c>
      <c r="H43" s="66">
        <f t="shared" si="4"/>
        <v>49735492</v>
      </c>
      <c r="I43" s="66">
        <f t="shared" si="4"/>
        <v>-47939372</v>
      </c>
      <c r="J43" s="66">
        <f t="shared" si="4"/>
        <v>2029728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2029728</v>
      </c>
      <c r="X43" s="66">
        <f t="shared" si="4"/>
        <v>0</v>
      </c>
      <c r="Y43" s="66">
        <f t="shared" si="4"/>
        <v>2029728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2570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233608</v>
      </c>
      <c r="H45" s="58">
        <f t="shared" si="5"/>
        <v>49735492</v>
      </c>
      <c r="I45" s="58">
        <f t="shared" si="5"/>
        <v>-47939372</v>
      </c>
      <c r="J45" s="58">
        <f t="shared" si="5"/>
        <v>2029728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2029728</v>
      </c>
      <c r="X45" s="58">
        <f t="shared" si="5"/>
        <v>0</v>
      </c>
      <c r="Y45" s="58">
        <f t="shared" si="5"/>
        <v>2029728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2570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233608</v>
      </c>
      <c r="H47" s="74">
        <f t="shared" si="6"/>
        <v>49735492</v>
      </c>
      <c r="I47" s="74">
        <f t="shared" si="6"/>
        <v>-47939372</v>
      </c>
      <c r="J47" s="74">
        <f t="shared" si="6"/>
        <v>2029728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2029728</v>
      </c>
      <c r="X47" s="74">
        <f t="shared" si="6"/>
        <v>0</v>
      </c>
      <c r="Y47" s="74">
        <f t="shared" si="6"/>
        <v>2029728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-72</v>
      </c>
      <c r="I7" s="8">
        <v>-478</v>
      </c>
      <c r="J7" s="8">
        <v>-550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-550</v>
      </c>
      <c r="X7" s="8"/>
      <c r="Y7" s="8">
        <v>-550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60437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>
        <v>232688</v>
      </c>
      <c r="X17" s="8">
        <v>109533</v>
      </c>
      <c r="Y17" s="8">
        <v>123155</v>
      </c>
      <c r="Z17" s="2">
        <v>112.43643468178539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328421</v>
      </c>
      <c r="D21" s="33">
        <f t="shared" si="0"/>
        <v>0</v>
      </c>
      <c r="E21" s="34">
        <f t="shared" si="0"/>
        <v>438143</v>
      </c>
      <c r="F21" s="35">
        <f t="shared" si="0"/>
        <v>438143</v>
      </c>
      <c r="G21" s="35">
        <f t="shared" si="0"/>
        <v>100608</v>
      </c>
      <c r="H21" s="35">
        <f t="shared" si="0"/>
        <v>81947</v>
      </c>
      <c r="I21" s="35">
        <f t="shared" si="0"/>
        <v>49583</v>
      </c>
      <c r="J21" s="35">
        <f t="shared" si="0"/>
        <v>232138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232138</v>
      </c>
      <c r="X21" s="35">
        <f t="shared" si="0"/>
        <v>109533</v>
      </c>
      <c r="Y21" s="35">
        <f t="shared" si="0"/>
        <v>122605</v>
      </c>
      <c r="Z21" s="36">
        <f>+IF(X21&lt;&gt;0,+(Y21/X21)*100,0)</f>
        <v>111.93430290414761</v>
      </c>
      <c r="AA21" s="33">
        <f>SUM(AA5:AA20)</f>
        <v>438143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6271096</v>
      </c>
      <c r="D24" s="6"/>
      <c r="E24" s="7">
        <v>7969869</v>
      </c>
      <c r="F24" s="8">
        <v>7969869</v>
      </c>
      <c r="G24" s="8">
        <v>526311</v>
      </c>
      <c r="H24" s="8">
        <v>567135</v>
      </c>
      <c r="I24" s="8">
        <v>513388</v>
      </c>
      <c r="J24" s="8">
        <v>1606834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1606834</v>
      </c>
      <c r="X24" s="8">
        <v>1992486</v>
      </c>
      <c r="Y24" s="8">
        <v>-385652</v>
      </c>
      <c r="Z24" s="2">
        <v>-19.355317929460984</v>
      </c>
      <c r="AA24" s="6">
        <v>7969869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17346</v>
      </c>
      <c r="D27" s="6"/>
      <c r="E27" s="7">
        <v>32575</v>
      </c>
      <c r="F27" s="8">
        <v>32575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8148</v>
      </c>
      <c r="Y27" s="8">
        <v>-8148</v>
      </c>
      <c r="Z27" s="2">
        <v>-100</v>
      </c>
      <c r="AA27" s="6">
        <v>32575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90422</v>
      </c>
      <c r="D33" s="6"/>
      <c r="E33" s="7">
        <v>81224</v>
      </c>
      <c r="F33" s="8">
        <v>81224</v>
      </c>
      <c r="G33" s="8">
        <v>11612</v>
      </c>
      <c r="H33" s="8">
        <v>13216</v>
      </c>
      <c r="I33" s="8">
        <v>11945</v>
      </c>
      <c r="J33" s="8">
        <v>36773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36773</v>
      </c>
      <c r="X33" s="8">
        <v>20307</v>
      </c>
      <c r="Y33" s="8">
        <v>16466</v>
      </c>
      <c r="Z33" s="2">
        <v>81.085340030531341</v>
      </c>
      <c r="AA33" s="6">
        <v>81224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6378864</v>
      </c>
      <c r="D35" s="33">
        <f>SUM(D24:D34)</f>
        <v>0</v>
      </c>
      <c r="E35" s="34">
        <f t="shared" si="1"/>
        <v>8083668</v>
      </c>
      <c r="F35" s="35">
        <f t="shared" si="1"/>
        <v>8083668</v>
      </c>
      <c r="G35" s="35">
        <f t="shared" si="1"/>
        <v>537923</v>
      </c>
      <c r="H35" s="35">
        <f t="shared" si="1"/>
        <v>580351</v>
      </c>
      <c r="I35" s="35">
        <f t="shared" si="1"/>
        <v>525333</v>
      </c>
      <c r="J35" s="35">
        <f t="shared" si="1"/>
        <v>1643607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1643607</v>
      </c>
      <c r="X35" s="35">
        <f t="shared" si="1"/>
        <v>2020941</v>
      </c>
      <c r="Y35" s="35">
        <f t="shared" si="1"/>
        <v>-377334</v>
      </c>
      <c r="Z35" s="36">
        <f>+IF(X35&lt;&gt;0,+(Y35/X35)*100,0)</f>
        <v>-18.67120316723744</v>
      </c>
      <c r="AA35" s="33">
        <f>SUM(AA24:AA34)</f>
        <v>8083668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-6050443</v>
      </c>
      <c r="D37" s="46">
        <f>+D21-D35</f>
        <v>0</v>
      </c>
      <c r="E37" s="47">
        <f t="shared" si="2"/>
        <v>-7645525</v>
      </c>
      <c r="F37" s="48">
        <f t="shared" si="2"/>
        <v>-7645525</v>
      </c>
      <c r="G37" s="48">
        <f t="shared" si="2"/>
        <v>-437315</v>
      </c>
      <c r="H37" s="48">
        <f t="shared" si="2"/>
        <v>-498404</v>
      </c>
      <c r="I37" s="48">
        <f t="shared" si="2"/>
        <v>-475750</v>
      </c>
      <c r="J37" s="48">
        <f t="shared" si="2"/>
        <v>-1411469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-1411469</v>
      </c>
      <c r="X37" s="48">
        <f>IF(F21=F35,0,X21-X35)</f>
        <v>-1911408</v>
      </c>
      <c r="Y37" s="48">
        <f t="shared" si="2"/>
        <v>499939</v>
      </c>
      <c r="Z37" s="49">
        <f>+IF(X37&lt;&gt;0,+(Y37/X37)*100,0)</f>
        <v>-26.155535605166452</v>
      </c>
      <c r="AA37" s="46">
        <f>+AA21-AA35</f>
        <v>-7645525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-6050443</v>
      </c>
      <c r="D41" s="56">
        <f>SUM(D37:D40)</f>
        <v>0</v>
      </c>
      <c r="E41" s="57">
        <f t="shared" si="3"/>
        <v>-7645525</v>
      </c>
      <c r="F41" s="58">
        <f t="shared" si="3"/>
        <v>-7645525</v>
      </c>
      <c r="G41" s="58">
        <f t="shared" si="3"/>
        <v>-437315</v>
      </c>
      <c r="H41" s="58">
        <f t="shared" si="3"/>
        <v>-498404</v>
      </c>
      <c r="I41" s="58">
        <f t="shared" si="3"/>
        <v>-475750</v>
      </c>
      <c r="J41" s="58">
        <f t="shared" si="3"/>
        <v>-1411469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-1411469</v>
      </c>
      <c r="X41" s="58">
        <f t="shared" si="3"/>
        <v>-1911408</v>
      </c>
      <c r="Y41" s="58">
        <f t="shared" si="3"/>
        <v>499939</v>
      </c>
      <c r="Z41" s="59">
        <f>+IF(X41&lt;&gt;0,+(Y41/X41)*100,0)</f>
        <v>-26.155535605166452</v>
      </c>
      <c r="AA41" s="56">
        <f>SUM(AA37:AA40)</f>
        <v>-7645525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-6050443</v>
      </c>
      <c r="D43" s="64">
        <f>+D41-D42</f>
        <v>0</v>
      </c>
      <c r="E43" s="65">
        <f t="shared" si="4"/>
        <v>-7645525</v>
      </c>
      <c r="F43" s="66">
        <f t="shared" si="4"/>
        <v>-7645525</v>
      </c>
      <c r="G43" s="66">
        <f t="shared" si="4"/>
        <v>-437315</v>
      </c>
      <c r="H43" s="66">
        <f t="shared" si="4"/>
        <v>-498404</v>
      </c>
      <c r="I43" s="66">
        <f t="shared" si="4"/>
        <v>-475750</v>
      </c>
      <c r="J43" s="66">
        <f t="shared" si="4"/>
        <v>-1411469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-1411469</v>
      </c>
      <c r="X43" s="66">
        <f t="shared" si="4"/>
        <v>-1911408</v>
      </c>
      <c r="Y43" s="66">
        <f t="shared" si="4"/>
        <v>499939</v>
      </c>
      <c r="Z43" s="67">
        <f>+IF(X43&lt;&gt;0,+(Y43/X43)*100,0)</f>
        <v>-26.155535605166452</v>
      </c>
      <c r="AA43" s="64">
        <f>+AA41-AA42</f>
        <v>-7645525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-6050443</v>
      </c>
      <c r="D45" s="56">
        <f>SUM(D43:D44)</f>
        <v>0</v>
      </c>
      <c r="E45" s="57">
        <f t="shared" si="5"/>
        <v>-7645525</v>
      </c>
      <c r="F45" s="58">
        <f t="shared" si="5"/>
        <v>-7645525</v>
      </c>
      <c r="G45" s="58">
        <f t="shared" si="5"/>
        <v>-437315</v>
      </c>
      <c r="H45" s="58">
        <f t="shared" si="5"/>
        <v>-498404</v>
      </c>
      <c r="I45" s="58">
        <f t="shared" si="5"/>
        <v>-475750</v>
      </c>
      <c r="J45" s="58">
        <f t="shared" si="5"/>
        <v>-1411469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-1411469</v>
      </c>
      <c r="X45" s="58">
        <f t="shared" si="5"/>
        <v>-1911408</v>
      </c>
      <c r="Y45" s="58">
        <f t="shared" si="5"/>
        <v>499939</v>
      </c>
      <c r="Z45" s="59">
        <f>+IF(X45&lt;&gt;0,+(Y45/X45)*100,0)</f>
        <v>-26.155535605166452</v>
      </c>
      <c r="AA45" s="56">
        <f>SUM(AA43:AA44)</f>
        <v>-7645525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-6050443</v>
      </c>
      <c r="D47" s="71">
        <f>SUM(D45:D46)</f>
        <v>0</v>
      </c>
      <c r="E47" s="72">
        <f t="shared" si="6"/>
        <v>-7645525</v>
      </c>
      <c r="F47" s="73">
        <f t="shared" si="6"/>
        <v>-7645525</v>
      </c>
      <c r="G47" s="73">
        <f t="shared" si="6"/>
        <v>-437315</v>
      </c>
      <c r="H47" s="74">
        <f t="shared" si="6"/>
        <v>-498404</v>
      </c>
      <c r="I47" s="74">
        <f t="shared" si="6"/>
        <v>-475750</v>
      </c>
      <c r="J47" s="74">
        <f t="shared" si="6"/>
        <v>-1411469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-1411469</v>
      </c>
      <c r="X47" s="74">
        <f t="shared" si="6"/>
        <v>-1911408</v>
      </c>
      <c r="Y47" s="74">
        <f t="shared" si="6"/>
        <v>499939</v>
      </c>
      <c r="Z47" s="75">
        <f>+IF(X47&lt;&gt;0,+(Y47/X47)*100,0)</f>
        <v>-26.155535605166452</v>
      </c>
      <c r="AA47" s="76">
        <f>SUM(AA45:AA46)</f>
        <v>-7645525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245374339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57746209</v>
      </c>
      <c r="X7" s="8">
        <v>68775288</v>
      </c>
      <c r="Y7" s="8">
        <v>-11029079</v>
      </c>
      <c r="Z7" s="2">
        <v>-16.036398131840613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36999</v>
      </c>
      <c r="Y15" s="8">
        <v>-30125</v>
      </c>
      <c r="Z15" s="2">
        <v>-81.421119489715949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1656</v>
      </c>
      <c r="Y19" s="26">
        <v>-1656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245377493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57753083</v>
      </c>
      <c r="X21" s="35">
        <f t="shared" si="0"/>
        <v>68813943</v>
      </c>
      <c r="Y21" s="35">
        <f t="shared" si="0"/>
        <v>-11060860</v>
      </c>
      <c r="Z21" s="36">
        <f>+IF(X21&lt;&gt;0,+(Y21/X21)*100,0)</f>
        <v>-16.073573926725867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126648308</v>
      </c>
      <c r="G24" s="8">
        <v>10153270</v>
      </c>
      <c r="H24" s="8">
        <v>10509625</v>
      </c>
      <c r="I24" s="8">
        <v>10817211</v>
      </c>
      <c r="J24" s="8">
        <v>31480106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31480106</v>
      </c>
      <c r="X24" s="8">
        <v>31662081</v>
      </c>
      <c r="Y24" s="8">
        <v>-181975</v>
      </c>
      <c r="Z24" s="2">
        <v>-0.5747411233014027</v>
      </c>
      <c r="AA24" s="6">
        <v>126648308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181510978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12223995</v>
      </c>
      <c r="Y27" s="8">
        <v>-12223995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2093184</v>
      </c>
      <c r="X30" s="8">
        <v>55720854</v>
      </c>
      <c r="Y30" s="8">
        <v>-53627670</v>
      </c>
      <c r="Z30" s="2">
        <v>-96.2434459457495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92388300</v>
      </c>
      <c r="G31" s="8">
        <v>18918583</v>
      </c>
      <c r="H31" s="8">
        <v>20228079</v>
      </c>
      <c r="I31" s="8">
        <v>19109566</v>
      </c>
      <c r="J31" s="8">
        <v>58256228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58256228</v>
      </c>
      <c r="X31" s="8">
        <v>23097075</v>
      </c>
      <c r="Y31" s="8">
        <v>35159153</v>
      </c>
      <c r="Z31" s="2">
        <v>152.22340058210835</v>
      </c>
      <c r="AA31" s="6">
        <v>92388300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3099400</v>
      </c>
      <c r="G33" s="8">
        <v>1551186</v>
      </c>
      <c r="H33" s="8">
        <v>2426545</v>
      </c>
      <c r="I33" s="8">
        <v>1708973</v>
      </c>
      <c r="J33" s="8">
        <v>5686704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5686704</v>
      </c>
      <c r="X33" s="8">
        <v>774834</v>
      </c>
      <c r="Y33" s="8">
        <v>4911870</v>
      </c>
      <c r="Z33" s="2">
        <v>633.92546016308006</v>
      </c>
      <c r="AA33" s="6">
        <v>3099400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666231564</v>
      </c>
      <c r="D35" s="33">
        <f>SUM(D24:D34)</f>
        <v>0</v>
      </c>
      <c r="E35" s="34">
        <f t="shared" si="1"/>
        <v>493915388</v>
      </c>
      <c r="F35" s="35">
        <f t="shared" si="1"/>
        <v>493915388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97516222</v>
      </c>
      <c r="X35" s="35">
        <f t="shared" si="1"/>
        <v>123478839</v>
      </c>
      <c r="Y35" s="35">
        <f t="shared" si="1"/>
        <v>-25962617</v>
      </c>
      <c r="Z35" s="36">
        <f>+IF(X35&lt;&gt;0,+(Y35/X35)*100,0)</f>
        <v>-21.025964618925517</v>
      </c>
      <c r="AA35" s="33">
        <f>SUM(AA24:AA34)</f>
        <v>493915388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-420854071</v>
      </c>
      <c r="D37" s="46">
        <f>+D21-D35</f>
        <v>0</v>
      </c>
      <c r="E37" s="47">
        <f t="shared" si="2"/>
        <v>-218659988</v>
      </c>
      <c r="F37" s="48">
        <f t="shared" si="2"/>
        <v>-218659988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-39763139</v>
      </c>
      <c r="X37" s="48">
        <f>IF(F21=F35,0,X21-X35)</f>
        <v>-54664896</v>
      </c>
      <c r="Y37" s="48">
        <f t="shared" si="2"/>
        <v>14901757</v>
      </c>
      <c r="Z37" s="49">
        <f>+IF(X37&lt;&gt;0,+(Y37/X37)*100,0)</f>
        <v>-27.26019454971615</v>
      </c>
      <c r="AA37" s="46">
        <f>+AA21-AA35</f>
        <v>-218659988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-420854071</v>
      </c>
      <c r="D41" s="56">
        <f>SUM(D37:D40)</f>
        <v>0</v>
      </c>
      <c r="E41" s="57">
        <f t="shared" si="3"/>
        <v>-218659988</v>
      </c>
      <c r="F41" s="58">
        <f t="shared" si="3"/>
        <v>-218659988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-39763139</v>
      </c>
      <c r="X41" s="58">
        <f t="shared" si="3"/>
        <v>-54664896</v>
      </c>
      <c r="Y41" s="58">
        <f t="shared" si="3"/>
        <v>14901757</v>
      </c>
      <c r="Z41" s="59">
        <f>+IF(X41&lt;&gt;0,+(Y41/X41)*100,0)</f>
        <v>-27.26019454971615</v>
      </c>
      <c r="AA41" s="56">
        <f>SUM(AA37:AA40)</f>
        <v>-218659988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-420854071</v>
      </c>
      <c r="D43" s="64">
        <f>+D41-D42</f>
        <v>0</v>
      </c>
      <c r="E43" s="65">
        <f t="shared" si="4"/>
        <v>-218659988</v>
      </c>
      <c r="F43" s="66">
        <f t="shared" si="4"/>
        <v>-218659988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-39763139</v>
      </c>
      <c r="X43" s="66">
        <f t="shared" si="4"/>
        <v>-54664896</v>
      </c>
      <c r="Y43" s="66">
        <f t="shared" si="4"/>
        <v>14901757</v>
      </c>
      <c r="Z43" s="67">
        <f>+IF(X43&lt;&gt;0,+(Y43/X43)*100,0)</f>
        <v>-27.26019454971615</v>
      </c>
      <c r="AA43" s="64">
        <f>+AA41-AA42</f>
        <v>-218659988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-420854071</v>
      </c>
      <c r="D45" s="56">
        <f>SUM(D43:D44)</f>
        <v>0</v>
      </c>
      <c r="E45" s="57">
        <f t="shared" si="5"/>
        <v>-218659988</v>
      </c>
      <c r="F45" s="58">
        <f t="shared" si="5"/>
        <v>-218659988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-39763139</v>
      </c>
      <c r="X45" s="58">
        <f t="shared" si="5"/>
        <v>-54664896</v>
      </c>
      <c r="Y45" s="58">
        <f t="shared" si="5"/>
        <v>14901757</v>
      </c>
      <c r="Z45" s="59">
        <f>+IF(X45&lt;&gt;0,+(Y45/X45)*100,0)</f>
        <v>-27.26019454971615</v>
      </c>
      <c r="AA45" s="56">
        <f>SUM(AA43:AA44)</f>
        <v>-218659988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-420854071</v>
      </c>
      <c r="D47" s="71">
        <f>SUM(D45:D46)</f>
        <v>0</v>
      </c>
      <c r="E47" s="72">
        <f t="shared" si="6"/>
        <v>-218659988</v>
      </c>
      <c r="F47" s="73">
        <f t="shared" si="6"/>
        <v>-218659988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-39763139</v>
      </c>
      <c r="X47" s="74">
        <f t="shared" si="6"/>
        <v>-54664896</v>
      </c>
      <c r="Y47" s="74">
        <f t="shared" si="6"/>
        <v>14901757</v>
      </c>
      <c r="Z47" s="75">
        <f>+IF(X47&lt;&gt;0,+(Y47/X47)*100,0)</f>
        <v>-27.26019454971615</v>
      </c>
      <c r="AA47" s="76">
        <f>SUM(AA45:AA46)</f>
        <v>-218659988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25720000</v>
      </c>
      <c r="F7" s="8">
        <v>25720000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6429999</v>
      </c>
      <c r="Y7" s="8">
        <v>-6429999</v>
      </c>
      <c r="Z7" s="2">
        <v>-100</v>
      </c>
      <c r="AA7" s="6">
        <v>25720000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103067941</v>
      </c>
      <c r="D18" s="6"/>
      <c r="E18" s="7">
        <v>207292000</v>
      </c>
      <c r="F18" s="8">
        <v>207292000</v>
      </c>
      <c r="G18" s="8">
        <v>86111435</v>
      </c>
      <c r="H18" s="8">
        <v>5757123</v>
      </c>
      <c r="I18" s="8">
        <v>2297219</v>
      </c>
      <c r="J18" s="8">
        <v>94165777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94165777</v>
      </c>
      <c r="X18" s="8">
        <v>54521841</v>
      </c>
      <c r="Y18" s="8">
        <v>39643936</v>
      </c>
      <c r="Z18" s="2">
        <v>72.712027460701478</v>
      </c>
      <c r="AA18" s="6">
        <v>207292000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103067941</v>
      </c>
      <c r="D21" s="33">
        <f t="shared" si="0"/>
        <v>0</v>
      </c>
      <c r="E21" s="34">
        <f t="shared" si="0"/>
        <v>233012000</v>
      </c>
      <c r="F21" s="35">
        <f t="shared" si="0"/>
        <v>233012000</v>
      </c>
      <c r="G21" s="35">
        <f t="shared" si="0"/>
        <v>86111435</v>
      </c>
      <c r="H21" s="35">
        <f t="shared" si="0"/>
        <v>5757123</v>
      </c>
      <c r="I21" s="35">
        <f t="shared" si="0"/>
        <v>2297219</v>
      </c>
      <c r="J21" s="35">
        <f t="shared" si="0"/>
        <v>94165777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94165777</v>
      </c>
      <c r="X21" s="35">
        <f t="shared" si="0"/>
        <v>60951840</v>
      </c>
      <c r="Y21" s="35">
        <f t="shared" si="0"/>
        <v>33213937</v>
      </c>
      <c r="Z21" s="36">
        <f>+IF(X21&lt;&gt;0,+(Y21/X21)*100,0)</f>
        <v>54.492099008003692</v>
      </c>
      <c r="AA21" s="33">
        <f>SUM(AA5:AA20)</f>
        <v>233012000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107542352</v>
      </c>
      <c r="D24" s="6"/>
      <c r="E24" s="7">
        <v>114668000</v>
      </c>
      <c r="F24" s="8">
        <v>114668000</v>
      </c>
      <c r="G24" s="8">
        <v>7336470</v>
      </c>
      <c r="H24" s="8">
        <v>8199432</v>
      </c>
      <c r="I24" s="8">
        <v>7981055</v>
      </c>
      <c r="J24" s="8">
        <v>23516957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23516957</v>
      </c>
      <c r="X24" s="8">
        <v>28666992</v>
      </c>
      <c r="Y24" s="8">
        <v>-5150035</v>
      </c>
      <c r="Z24" s="2">
        <v>-17.965034489841138</v>
      </c>
      <c r="AA24" s="6">
        <v>114668000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55248074</v>
      </c>
      <c r="D27" s="6"/>
      <c r="E27" s="7">
        <v>60875000</v>
      </c>
      <c r="F27" s="8">
        <v>60875000</v>
      </c>
      <c r="G27" s="8">
        <v>4716855</v>
      </c>
      <c r="H27" s="8">
        <v>4892966</v>
      </c>
      <c r="I27" s="8">
        <v>4989451</v>
      </c>
      <c r="J27" s="8">
        <v>14599272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14599272</v>
      </c>
      <c r="X27" s="8">
        <v>15218751</v>
      </c>
      <c r="Y27" s="8">
        <v>-619479</v>
      </c>
      <c r="Z27" s="2">
        <v>-4.0704982951623299</v>
      </c>
      <c r="AA27" s="6">
        <v>60875000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76554199</v>
      </c>
      <c r="D30" s="6"/>
      <c r="E30" s="7">
        <v>84426000</v>
      </c>
      <c r="F30" s="8">
        <v>84426000</v>
      </c>
      <c r="G30" s="8">
        <v>374982</v>
      </c>
      <c r="H30" s="8">
        <v>5121728</v>
      </c>
      <c r="I30" s="8">
        <v>7800044</v>
      </c>
      <c r="J30" s="8">
        <v>13296754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13296754</v>
      </c>
      <c r="X30" s="8">
        <v>13807824</v>
      </c>
      <c r="Y30" s="8">
        <v>-511070</v>
      </c>
      <c r="Z30" s="2">
        <v>-3.7013073167792405</v>
      </c>
      <c r="AA30" s="6">
        <v>84426000</v>
      </c>
    </row>
    <row r="31" spans="1:27" ht="13.5" x14ac:dyDescent="0.25">
      <c r="A31" s="25" t="s">
        <v>57</v>
      </c>
      <c r="B31" s="24" t="s">
        <v>32</v>
      </c>
      <c r="C31" s="6">
        <v>15129761</v>
      </c>
      <c r="D31" s="6"/>
      <c r="E31" s="7">
        <v>10291000</v>
      </c>
      <c r="F31" s="8">
        <v>10291000</v>
      </c>
      <c r="G31" s="8">
        <v>-696592</v>
      </c>
      <c r="H31" s="8">
        <v>637559</v>
      </c>
      <c r="I31" s="8">
        <v>-502561</v>
      </c>
      <c r="J31" s="8">
        <v>-561594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-561594</v>
      </c>
      <c r="X31" s="8">
        <v>1145142</v>
      </c>
      <c r="Y31" s="8">
        <v>-1706736</v>
      </c>
      <c r="Z31" s="2">
        <v>-149.04142892322525</v>
      </c>
      <c r="AA31" s="6">
        <v>10291000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5660188</v>
      </c>
      <c r="D33" s="6"/>
      <c r="E33" s="7">
        <v>6083000</v>
      </c>
      <c r="F33" s="8">
        <v>6083000</v>
      </c>
      <c r="G33" s="8">
        <v>71433</v>
      </c>
      <c r="H33" s="8">
        <v>407980</v>
      </c>
      <c r="I33" s="8">
        <v>476335</v>
      </c>
      <c r="J33" s="8">
        <v>955748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955748</v>
      </c>
      <c r="X33" s="8">
        <v>1087630</v>
      </c>
      <c r="Y33" s="8">
        <v>-131882</v>
      </c>
      <c r="Z33" s="2">
        <v>-12.125630959057768</v>
      </c>
      <c r="AA33" s="6">
        <v>6083000</v>
      </c>
    </row>
    <row r="34" spans="1:27" ht="13.5" x14ac:dyDescent="0.25">
      <c r="A34" s="23" t="s">
        <v>59</v>
      </c>
      <c r="B34" s="29" t="s">
        <v>32</v>
      </c>
      <c r="C34" s="6">
        <v>15960291</v>
      </c>
      <c r="D34" s="6"/>
      <c r="E34" s="7">
        <v>740000</v>
      </c>
      <c r="F34" s="8">
        <v>740000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185001</v>
      </c>
      <c r="Y34" s="8">
        <v>-185001</v>
      </c>
      <c r="Z34" s="2">
        <v>-100</v>
      </c>
      <c r="AA34" s="6">
        <v>740000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276094865</v>
      </c>
      <c r="D35" s="33">
        <f>SUM(D24:D34)</f>
        <v>0</v>
      </c>
      <c r="E35" s="34">
        <f t="shared" si="1"/>
        <v>277083000</v>
      </c>
      <c r="F35" s="35">
        <f t="shared" si="1"/>
        <v>277083000</v>
      </c>
      <c r="G35" s="35">
        <f t="shared" si="1"/>
        <v>11803148</v>
      </c>
      <c r="H35" s="35">
        <f t="shared" si="1"/>
        <v>19259665</v>
      </c>
      <c r="I35" s="35">
        <f t="shared" si="1"/>
        <v>20744324</v>
      </c>
      <c r="J35" s="35">
        <f t="shared" si="1"/>
        <v>51807137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51807137</v>
      </c>
      <c r="X35" s="35">
        <f t="shared" si="1"/>
        <v>60111340</v>
      </c>
      <c r="Y35" s="35">
        <f t="shared" si="1"/>
        <v>-8304203</v>
      </c>
      <c r="Z35" s="36">
        <f>+IF(X35&lt;&gt;0,+(Y35/X35)*100,0)</f>
        <v>-13.814702849745156</v>
      </c>
      <c r="AA35" s="33">
        <f>SUM(AA24:AA34)</f>
        <v>277083000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-173026924</v>
      </c>
      <c r="D37" s="46">
        <f>+D21-D35</f>
        <v>0</v>
      </c>
      <c r="E37" s="47">
        <f t="shared" si="2"/>
        <v>-44071000</v>
      </c>
      <c r="F37" s="48">
        <f t="shared" si="2"/>
        <v>-44071000</v>
      </c>
      <c r="G37" s="48">
        <f t="shared" si="2"/>
        <v>74308287</v>
      </c>
      <c r="H37" s="48">
        <f t="shared" si="2"/>
        <v>-13502542</v>
      </c>
      <c r="I37" s="48">
        <f t="shared" si="2"/>
        <v>-18447105</v>
      </c>
      <c r="J37" s="48">
        <f t="shared" si="2"/>
        <v>42358640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42358640</v>
      </c>
      <c r="X37" s="48">
        <f>IF(F21=F35,0,X21-X35)</f>
        <v>840500</v>
      </c>
      <c r="Y37" s="48">
        <f t="shared" si="2"/>
        <v>41518140</v>
      </c>
      <c r="Z37" s="49">
        <f>+IF(X37&lt;&gt;0,+(Y37/X37)*100,0)</f>
        <v>4939.6954193932179</v>
      </c>
      <c r="AA37" s="46">
        <f>+AA21-AA35</f>
        <v>-44071000</v>
      </c>
    </row>
    <row r="38" spans="1:27" ht="23.1" customHeight="1" x14ac:dyDescent="0.25">
      <c r="A38" s="50" t="s">
        <v>62</v>
      </c>
      <c r="B38" s="29" t="s">
        <v>32</v>
      </c>
      <c r="C38" s="6">
        <v>334688431</v>
      </c>
      <c r="D38" s="6"/>
      <c r="E38" s="7">
        <v>296941000</v>
      </c>
      <c r="F38" s="8">
        <v>296941000</v>
      </c>
      <c r="G38" s="8">
        <v>44653851</v>
      </c>
      <c r="H38" s="8">
        <v>37146969</v>
      </c>
      <c r="I38" s="8">
        <v>18408488</v>
      </c>
      <c r="J38" s="8">
        <v>100209308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100209308</v>
      </c>
      <c r="X38" s="8">
        <v>69763256</v>
      </c>
      <c r="Y38" s="8">
        <v>30446052</v>
      </c>
      <c r="Z38" s="2">
        <v>43.641959601197513</v>
      </c>
      <c r="AA38" s="6">
        <v>296941000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161661507</v>
      </c>
      <c r="D41" s="56">
        <f>SUM(D37:D40)</f>
        <v>0</v>
      </c>
      <c r="E41" s="57">
        <f t="shared" si="3"/>
        <v>252870000</v>
      </c>
      <c r="F41" s="58">
        <f t="shared" si="3"/>
        <v>252870000</v>
      </c>
      <c r="G41" s="58">
        <f t="shared" si="3"/>
        <v>118962138</v>
      </c>
      <c r="H41" s="58">
        <f t="shared" si="3"/>
        <v>23644427</v>
      </c>
      <c r="I41" s="58">
        <f t="shared" si="3"/>
        <v>-38617</v>
      </c>
      <c r="J41" s="58">
        <f t="shared" si="3"/>
        <v>142567948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142567948</v>
      </c>
      <c r="X41" s="58">
        <f t="shared" si="3"/>
        <v>70603756</v>
      </c>
      <c r="Y41" s="58">
        <f t="shared" si="3"/>
        <v>71964192</v>
      </c>
      <c r="Z41" s="59">
        <f>+IF(X41&lt;&gt;0,+(Y41/X41)*100,0)</f>
        <v>101.92686066163392</v>
      </c>
      <c r="AA41" s="56">
        <f>SUM(AA37:AA40)</f>
        <v>252870000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161661507</v>
      </c>
      <c r="D43" s="64">
        <f>+D41-D42</f>
        <v>0</v>
      </c>
      <c r="E43" s="65">
        <f t="shared" si="4"/>
        <v>252870000</v>
      </c>
      <c r="F43" s="66">
        <f t="shared" si="4"/>
        <v>252870000</v>
      </c>
      <c r="G43" s="66">
        <f t="shared" si="4"/>
        <v>118962138</v>
      </c>
      <c r="H43" s="66">
        <f t="shared" si="4"/>
        <v>23644427</v>
      </c>
      <c r="I43" s="66">
        <f t="shared" si="4"/>
        <v>-38617</v>
      </c>
      <c r="J43" s="66">
        <f t="shared" si="4"/>
        <v>142567948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142567948</v>
      </c>
      <c r="X43" s="66">
        <f t="shared" si="4"/>
        <v>70603756</v>
      </c>
      <c r="Y43" s="66">
        <f t="shared" si="4"/>
        <v>71964192</v>
      </c>
      <c r="Z43" s="67">
        <f>+IF(X43&lt;&gt;0,+(Y43/X43)*100,0)</f>
        <v>101.92686066163392</v>
      </c>
      <c r="AA43" s="64">
        <f>+AA41-AA42</f>
        <v>252870000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161661507</v>
      </c>
      <c r="D45" s="56">
        <f>SUM(D43:D44)</f>
        <v>0</v>
      </c>
      <c r="E45" s="57">
        <f t="shared" si="5"/>
        <v>252870000</v>
      </c>
      <c r="F45" s="58">
        <f t="shared" si="5"/>
        <v>252870000</v>
      </c>
      <c r="G45" s="58">
        <f t="shared" si="5"/>
        <v>118962138</v>
      </c>
      <c r="H45" s="58">
        <f t="shared" si="5"/>
        <v>23644427</v>
      </c>
      <c r="I45" s="58">
        <f t="shared" si="5"/>
        <v>-38617</v>
      </c>
      <c r="J45" s="58">
        <f t="shared" si="5"/>
        <v>142567948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142567948</v>
      </c>
      <c r="X45" s="58">
        <f t="shared" si="5"/>
        <v>70603756</v>
      </c>
      <c r="Y45" s="58">
        <f t="shared" si="5"/>
        <v>71964192</v>
      </c>
      <c r="Z45" s="59">
        <f>+IF(X45&lt;&gt;0,+(Y45/X45)*100,0)</f>
        <v>101.92686066163392</v>
      </c>
      <c r="AA45" s="56">
        <f>SUM(AA43:AA44)</f>
        <v>252870000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161661507</v>
      </c>
      <c r="D47" s="71">
        <f>SUM(D45:D46)</f>
        <v>0</v>
      </c>
      <c r="E47" s="72">
        <f t="shared" si="6"/>
        <v>252870000</v>
      </c>
      <c r="F47" s="73">
        <f t="shared" si="6"/>
        <v>252870000</v>
      </c>
      <c r="G47" s="73">
        <f t="shared" si="6"/>
        <v>118962138</v>
      </c>
      <c r="H47" s="74">
        <f t="shared" si="6"/>
        <v>23644427</v>
      </c>
      <c r="I47" s="74">
        <f t="shared" si="6"/>
        <v>-38617</v>
      </c>
      <c r="J47" s="74">
        <f t="shared" si="6"/>
        <v>142567948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142567948</v>
      </c>
      <c r="X47" s="74">
        <f t="shared" si="6"/>
        <v>70603756</v>
      </c>
      <c r="Y47" s="74">
        <f t="shared" si="6"/>
        <v>71964192</v>
      </c>
      <c r="Z47" s="75">
        <f>+IF(X47&lt;&gt;0,+(Y47/X47)*100,0)</f>
        <v>101.92686066163392</v>
      </c>
      <c r="AA47" s="76">
        <f>SUM(AA45:AA46)</f>
        <v>252870000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62492975</v>
      </c>
      <c r="D7" s="6"/>
      <c r="E7" s="7">
        <v>49334537</v>
      </c>
      <c r="F7" s="8">
        <v>49334537</v>
      </c>
      <c r="G7" s="8">
        <v>5069067</v>
      </c>
      <c r="H7" s="8">
        <v>4559183</v>
      </c>
      <c r="I7" s="8">
        <v>8060584</v>
      </c>
      <c r="J7" s="8">
        <v>17688834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17688834</v>
      </c>
      <c r="X7" s="8">
        <v>12333633</v>
      </c>
      <c r="Y7" s="8">
        <v>5355201</v>
      </c>
      <c r="Z7" s="2">
        <v>43.419493672302394</v>
      </c>
      <c r="AA7" s="6">
        <v>49334537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62492975</v>
      </c>
      <c r="D21" s="33">
        <f t="shared" si="0"/>
        <v>0</v>
      </c>
      <c r="E21" s="34">
        <f t="shared" si="0"/>
        <v>49334537</v>
      </c>
      <c r="F21" s="35">
        <f t="shared" si="0"/>
        <v>49334537</v>
      </c>
      <c r="G21" s="35">
        <f t="shared" si="0"/>
        <v>5069067</v>
      </c>
      <c r="H21" s="35">
        <f t="shared" si="0"/>
        <v>4559183</v>
      </c>
      <c r="I21" s="35">
        <f t="shared" si="0"/>
        <v>8060584</v>
      </c>
      <c r="J21" s="35">
        <f t="shared" si="0"/>
        <v>17688834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17688834</v>
      </c>
      <c r="X21" s="35">
        <f t="shared" si="0"/>
        <v>12333633</v>
      </c>
      <c r="Y21" s="35">
        <f t="shared" si="0"/>
        <v>5355201</v>
      </c>
      <c r="Z21" s="36">
        <f>+IF(X21&lt;&gt;0,+(Y21/X21)*100,0)</f>
        <v>43.419493672302394</v>
      </c>
      <c r="AA21" s="33">
        <f>SUM(AA5:AA20)</f>
        <v>49334537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6306226</v>
      </c>
      <c r="D24" s="6"/>
      <c r="E24" s="7">
        <v>2583372</v>
      </c>
      <c r="F24" s="8">
        <v>2583372</v>
      </c>
      <c r="G24" s="8">
        <v>545861</v>
      </c>
      <c r="H24" s="8">
        <v>538436</v>
      </c>
      <c r="I24" s="8">
        <v>504706</v>
      </c>
      <c r="J24" s="8">
        <v>1589003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1589003</v>
      </c>
      <c r="X24" s="8">
        <v>645843</v>
      </c>
      <c r="Y24" s="8">
        <v>943160</v>
      </c>
      <c r="Z24" s="2">
        <v>146.03549159780317</v>
      </c>
      <c r="AA24" s="6">
        <v>2583372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11448254</v>
      </c>
      <c r="D27" s="6"/>
      <c r="E27" s="7">
        <v>14667764</v>
      </c>
      <c r="F27" s="8">
        <v>14667764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3666942</v>
      </c>
      <c r="Y27" s="8">
        <v>-3666942</v>
      </c>
      <c r="Z27" s="2">
        <v>-100</v>
      </c>
      <c r="AA27" s="6">
        <v>14667764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33923607</v>
      </c>
      <c r="D30" s="6"/>
      <c r="E30" s="7">
        <v>40850000</v>
      </c>
      <c r="F30" s="8">
        <v>40850000</v>
      </c>
      <c r="G30" s="8">
        <v>160506</v>
      </c>
      <c r="H30" s="8">
        <v>4682586</v>
      </c>
      <c r="I30" s="8"/>
      <c r="J30" s="8">
        <v>4843092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4843092</v>
      </c>
      <c r="X30" s="8">
        <v>10212501</v>
      </c>
      <c r="Y30" s="8">
        <v>-5369409</v>
      </c>
      <c r="Z30" s="2">
        <v>-52.576827165059761</v>
      </c>
      <c r="AA30" s="6">
        <v>40850000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-2148</v>
      </c>
      <c r="I31" s="8"/>
      <c r="J31" s="8">
        <v>-2148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-2148</v>
      </c>
      <c r="X31" s="8"/>
      <c r="Y31" s="8">
        <v>-2148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3723</v>
      </c>
      <c r="D33" s="6"/>
      <c r="E33" s="7">
        <v>2904</v>
      </c>
      <c r="F33" s="8">
        <v>2904</v>
      </c>
      <c r="G33" s="8">
        <v>507</v>
      </c>
      <c r="H33" s="8">
        <v>420</v>
      </c>
      <c r="I33" s="8">
        <v>341</v>
      </c>
      <c r="J33" s="8">
        <v>1268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1268</v>
      </c>
      <c r="X33" s="8">
        <v>726</v>
      </c>
      <c r="Y33" s="8">
        <v>542</v>
      </c>
      <c r="Z33" s="2">
        <v>74.655647382920108</v>
      </c>
      <c r="AA33" s="6">
        <v>2904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51681810</v>
      </c>
      <c r="D35" s="33">
        <f>SUM(D24:D34)</f>
        <v>0</v>
      </c>
      <c r="E35" s="34">
        <f t="shared" si="1"/>
        <v>58104040</v>
      </c>
      <c r="F35" s="35">
        <f t="shared" si="1"/>
        <v>58104040</v>
      </c>
      <c r="G35" s="35">
        <f t="shared" si="1"/>
        <v>706874</v>
      </c>
      <c r="H35" s="35">
        <f t="shared" si="1"/>
        <v>5219294</v>
      </c>
      <c r="I35" s="35">
        <f t="shared" si="1"/>
        <v>505047</v>
      </c>
      <c r="J35" s="35">
        <f t="shared" si="1"/>
        <v>6431215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6431215</v>
      </c>
      <c r="X35" s="35">
        <f t="shared" si="1"/>
        <v>14526012</v>
      </c>
      <c r="Y35" s="35">
        <f t="shared" si="1"/>
        <v>-8094797</v>
      </c>
      <c r="Z35" s="36">
        <f>+IF(X35&lt;&gt;0,+(Y35/X35)*100,0)</f>
        <v>-55.726217216397735</v>
      </c>
      <c r="AA35" s="33">
        <f>SUM(AA24:AA34)</f>
        <v>58104040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10811165</v>
      </c>
      <c r="D37" s="46">
        <f>+D21-D35</f>
        <v>0</v>
      </c>
      <c r="E37" s="47">
        <f t="shared" si="2"/>
        <v>-8769503</v>
      </c>
      <c r="F37" s="48">
        <f t="shared" si="2"/>
        <v>-8769503</v>
      </c>
      <c r="G37" s="48">
        <f t="shared" si="2"/>
        <v>4362193</v>
      </c>
      <c r="H37" s="48">
        <f t="shared" si="2"/>
        <v>-660111</v>
      </c>
      <c r="I37" s="48">
        <f t="shared" si="2"/>
        <v>7555537</v>
      </c>
      <c r="J37" s="48">
        <f t="shared" si="2"/>
        <v>11257619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11257619</v>
      </c>
      <c r="X37" s="48">
        <f>IF(F21=F35,0,X21-X35)</f>
        <v>-2192379</v>
      </c>
      <c r="Y37" s="48">
        <f t="shared" si="2"/>
        <v>13449998</v>
      </c>
      <c r="Z37" s="49">
        <f>+IF(X37&lt;&gt;0,+(Y37/X37)*100,0)</f>
        <v>-613.48872617371364</v>
      </c>
      <c r="AA37" s="46">
        <f>+AA21-AA35</f>
        <v>-8769503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10811165</v>
      </c>
      <c r="D41" s="56">
        <f>SUM(D37:D40)</f>
        <v>0</v>
      </c>
      <c r="E41" s="57">
        <f t="shared" si="3"/>
        <v>-8769503</v>
      </c>
      <c r="F41" s="58">
        <f t="shared" si="3"/>
        <v>-8769503</v>
      </c>
      <c r="G41" s="58">
        <f t="shared" si="3"/>
        <v>4362193</v>
      </c>
      <c r="H41" s="58">
        <f t="shared" si="3"/>
        <v>-660111</v>
      </c>
      <c r="I41" s="58">
        <f t="shared" si="3"/>
        <v>7555537</v>
      </c>
      <c r="J41" s="58">
        <f t="shared" si="3"/>
        <v>11257619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11257619</v>
      </c>
      <c r="X41" s="58">
        <f t="shared" si="3"/>
        <v>-2192379</v>
      </c>
      <c r="Y41" s="58">
        <f t="shared" si="3"/>
        <v>13449998</v>
      </c>
      <c r="Z41" s="59">
        <f>+IF(X41&lt;&gt;0,+(Y41/X41)*100,0)</f>
        <v>-613.48872617371364</v>
      </c>
      <c r="AA41" s="56">
        <f>SUM(AA37:AA40)</f>
        <v>-8769503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10811165</v>
      </c>
      <c r="D43" s="64">
        <f>+D41-D42</f>
        <v>0</v>
      </c>
      <c r="E43" s="65">
        <f t="shared" si="4"/>
        <v>-8769503</v>
      </c>
      <c r="F43" s="66">
        <f t="shared" si="4"/>
        <v>-8769503</v>
      </c>
      <c r="G43" s="66">
        <f t="shared" si="4"/>
        <v>4362193</v>
      </c>
      <c r="H43" s="66">
        <f t="shared" si="4"/>
        <v>-660111</v>
      </c>
      <c r="I43" s="66">
        <f t="shared" si="4"/>
        <v>7555537</v>
      </c>
      <c r="J43" s="66">
        <f t="shared" si="4"/>
        <v>11257619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11257619</v>
      </c>
      <c r="X43" s="66">
        <f t="shared" si="4"/>
        <v>-2192379</v>
      </c>
      <c r="Y43" s="66">
        <f t="shared" si="4"/>
        <v>13449998</v>
      </c>
      <c r="Z43" s="67">
        <f>+IF(X43&lt;&gt;0,+(Y43/X43)*100,0)</f>
        <v>-613.48872617371364</v>
      </c>
      <c r="AA43" s="64">
        <f>+AA41-AA42</f>
        <v>-8769503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10811165</v>
      </c>
      <c r="D45" s="56">
        <f>SUM(D43:D44)</f>
        <v>0</v>
      </c>
      <c r="E45" s="57">
        <f t="shared" si="5"/>
        <v>-8769503</v>
      </c>
      <c r="F45" s="58">
        <f t="shared" si="5"/>
        <v>-8769503</v>
      </c>
      <c r="G45" s="58">
        <f t="shared" si="5"/>
        <v>4362193</v>
      </c>
      <c r="H45" s="58">
        <f t="shared" si="5"/>
        <v>-660111</v>
      </c>
      <c r="I45" s="58">
        <f t="shared" si="5"/>
        <v>7555537</v>
      </c>
      <c r="J45" s="58">
        <f t="shared" si="5"/>
        <v>11257619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11257619</v>
      </c>
      <c r="X45" s="58">
        <f t="shared" si="5"/>
        <v>-2192379</v>
      </c>
      <c r="Y45" s="58">
        <f t="shared" si="5"/>
        <v>13449998</v>
      </c>
      <c r="Z45" s="59">
        <f>+IF(X45&lt;&gt;0,+(Y45/X45)*100,0)</f>
        <v>-613.48872617371364</v>
      </c>
      <c r="AA45" s="56">
        <f>SUM(AA43:AA44)</f>
        <v>-8769503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10811165</v>
      </c>
      <c r="D47" s="71">
        <f>SUM(D45:D46)</f>
        <v>0</v>
      </c>
      <c r="E47" s="72">
        <f t="shared" si="6"/>
        <v>-8769503</v>
      </c>
      <c r="F47" s="73">
        <f t="shared" si="6"/>
        <v>-8769503</v>
      </c>
      <c r="G47" s="73">
        <f t="shared" si="6"/>
        <v>4362193</v>
      </c>
      <c r="H47" s="74">
        <f t="shared" si="6"/>
        <v>-660111</v>
      </c>
      <c r="I47" s="74">
        <f t="shared" si="6"/>
        <v>7555537</v>
      </c>
      <c r="J47" s="74">
        <f t="shared" si="6"/>
        <v>11257619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11257619</v>
      </c>
      <c r="X47" s="74">
        <f t="shared" si="6"/>
        <v>-2192379</v>
      </c>
      <c r="Y47" s="74">
        <f t="shared" si="6"/>
        <v>13449998</v>
      </c>
      <c r="Z47" s="75">
        <f>+IF(X47&lt;&gt;0,+(Y47/X47)*100,0)</f>
        <v>-613.48872617371364</v>
      </c>
      <c r="AA47" s="76">
        <f>SUM(AA45:AA46)</f>
        <v>-8769503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5157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941</v>
      </c>
      <c r="X6" s="8"/>
      <c r="Y6" s="8">
        <v>941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44700428</v>
      </c>
      <c r="D7" s="6"/>
      <c r="E7" s="7">
        <v>49577895</v>
      </c>
      <c r="F7" s="8">
        <v>49577895</v>
      </c>
      <c r="G7" s="8">
        <v>13393941</v>
      </c>
      <c r="H7" s="8">
        <v>4482696</v>
      </c>
      <c r="I7" s="8">
        <v>5158844</v>
      </c>
      <c r="J7" s="8">
        <v>23035481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23035481</v>
      </c>
      <c r="X7" s="8">
        <v>12394474</v>
      </c>
      <c r="Y7" s="8">
        <v>10641007</v>
      </c>
      <c r="Z7" s="2">
        <v>85.852832480022954</v>
      </c>
      <c r="AA7" s="6">
        <v>49577895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9324426</v>
      </c>
      <c r="D13" s="6"/>
      <c r="E13" s="7">
        <v>6424288</v>
      </c>
      <c r="F13" s="8">
        <v>6424288</v>
      </c>
      <c r="G13" s="8">
        <v>1179493</v>
      </c>
      <c r="H13" s="8">
        <v>1264159</v>
      </c>
      <c r="I13" s="8">
        <v>-4797</v>
      </c>
      <c r="J13" s="8">
        <v>2438855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2438855</v>
      </c>
      <c r="X13" s="8">
        <v>1606071</v>
      </c>
      <c r="Y13" s="8">
        <v>832784</v>
      </c>
      <c r="Z13" s="2">
        <v>51.852253107116688</v>
      </c>
      <c r="AA13" s="6">
        <v>6424288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17210</v>
      </c>
      <c r="F19" s="26">
        <v>17210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4302</v>
      </c>
      <c r="Y19" s="26">
        <v>-4302</v>
      </c>
      <c r="Z19" s="27">
        <v>-100</v>
      </c>
      <c r="AA19" s="28">
        <v>17210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54030011</v>
      </c>
      <c r="D21" s="33">
        <f t="shared" si="0"/>
        <v>0</v>
      </c>
      <c r="E21" s="34">
        <f t="shared" si="0"/>
        <v>56019393</v>
      </c>
      <c r="F21" s="35">
        <f t="shared" si="0"/>
        <v>56019393</v>
      </c>
      <c r="G21" s="35">
        <f t="shared" si="0"/>
        <v>14573952</v>
      </c>
      <c r="H21" s="35">
        <f t="shared" si="0"/>
        <v>5747278</v>
      </c>
      <c r="I21" s="35">
        <f t="shared" si="0"/>
        <v>5154047</v>
      </c>
      <c r="J21" s="35">
        <f t="shared" si="0"/>
        <v>25475277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25475277</v>
      </c>
      <c r="X21" s="35">
        <f t="shared" si="0"/>
        <v>14004847</v>
      </c>
      <c r="Y21" s="35">
        <f t="shared" si="0"/>
        <v>11470430</v>
      </c>
      <c r="Z21" s="36">
        <f>+IF(X21&lt;&gt;0,+(Y21/X21)*100,0)</f>
        <v>81.903286769216393</v>
      </c>
      <c r="AA21" s="33">
        <f>SUM(AA5:AA20)</f>
        <v>56019393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21691487</v>
      </c>
      <c r="D24" s="6"/>
      <c r="E24" s="7">
        <v>21643327</v>
      </c>
      <c r="F24" s="8">
        <v>21643327</v>
      </c>
      <c r="G24" s="8">
        <v>1812403</v>
      </c>
      <c r="H24" s="8">
        <v>1698351</v>
      </c>
      <c r="I24" s="8">
        <v>1778358</v>
      </c>
      <c r="J24" s="8">
        <v>5289112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5289112</v>
      </c>
      <c r="X24" s="8">
        <v>5410818</v>
      </c>
      <c r="Y24" s="8">
        <v>-121706</v>
      </c>
      <c r="Z24" s="2">
        <v>-2.2493086997197098</v>
      </c>
      <c r="AA24" s="6">
        <v>21643327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23322770</v>
      </c>
      <c r="F27" s="8">
        <v>23322770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5830692</v>
      </c>
      <c r="Y27" s="8">
        <v>-5830692</v>
      </c>
      <c r="Z27" s="2">
        <v>-100</v>
      </c>
      <c r="AA27" s="6">
        <v>23322770</v>
      </c>
    </row>
    <row r="28" spans="1:27" ht="13.5" x14ac:dyDescent="0.25">
      <c r="A28" s="25" t="s">
        <v>54</v>
      </c>
      <c r="B28" s="24" t="s">
        <v>32</v>
      </c>
      <c r="C28" s="6">
        <v>8532567</v>
      </c>
      <c r="D28" s="6"/>
      <c r="E28" s="7">
        <v>16370479</v>
      </c>
      <c r="F28" s="8">
        <v>16370479</v>
      </c>
      <c r="G28" s="8"/>
      <c r="H28" s="8"/>
      <c r="I28" s="8">
        <v>1381522</v>
      </c>
      <c r="J28" s="8">
        <v>1381522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1381522</v>
      </c>
      <c r="X28" s="8">
        <v>4092621</v>
      </c>
      <c r="Y28" s="8">
        <v>-2711099</v>
      </c>
      <c r="Z28" s="2">
        <v>-66.243588155365472</v>
      </c>
      <c r="AA28" s="6">
        <v>16370479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22751918</v>
      </c>
      <c r="D30" s="6"/>
      <c r="E30" s="7">
        <v>13534227</v>
      </c>
      <c r="F30" s="8">
        <v>13534227</v>
      </c>
      <c r="G30" s="8">
        <v>33869</v>
      </c>
      <c r="H30" s="8">
        <v>21545</v>
      </c>
      <c r="I30" s="8">
        <v>2984083</v>
      </c>
      <c r="J30" s="8">
        <v>3039497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3039497</v>
      </c>
      <c r="X30" s="8">
        <v>3383568</v>
      </c>
      <c r="Y30" s="8">
        <v>-344071</v>
      </c>
      <c r="Z30" s="2">
        <v>-10.168880897324954</v>
      </c>
      <c r="AA30" s="6">
        <v>13534227</v>
      </c>
    </row>
    <row r="31" spans="1:27" ht="13.5" x14ac:dyDescent="0.25">
      <c r="A31" s="25" t="s">
        <v>57</v>
      </c>
      <c r="B31" s="24" t="s">
        <v>32</v>
      </c>
      <c r="C31" s="6">
        <v>10964929</v>
      </c>
      <c r="D31" s="6"/>
      <c r="E31" s="7">
        <v>4548854</v>
      </c>
      <c r="F31" s="8">
        <v>4548854</v>
      </c>
      <c r="G31" s="8">
        <v>18800</v>
      </c>
      <c r="H31" s="8">
        <v>23900</v>
      </c>
      <c r="I31" s="8">
        <v>76149</v>
      </c>
      <c r="J31" s="8">
        <v>118849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118849</v>
      </c>
      <c r="X31" s="8">
        <v>1137213</v>
      </c>
      <c r="Y31" s="8">
        <v>-1018364</v>
      </c>
      <c r="Z31" s="2">
        <v>-89.549099421128673</v>
      </c>
      <c r="AA31" s="6">
        <v>4548854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4443709</v>
      </c>
      <c r="D33" s="6"/>
      <c r="E33" s="7">
        <v>4537089</v>
      </c>
      <c r="F33" s="8">
        <v>4537089</v>
      </c>
      <c r="G33" s="8">
        <v>323153</v>
      </c>
      <c r="H33" s="8">
        <v>370342</v>
      </c>
      <c r="I33" s="8">
        <v>888725</v>
      </c>
      <c r="J33" s="8">
        <v>1582220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1582220</v>
      </c>
      <c r="X33" s="8">
        <v>1134252</v>
      </c>
      <c r="Y33" s="8">
        <v>447968</v>
      </c>
      <c r="Z33" s="2">
        <v>39.494574397929206</v>
      </c>
      <c r="AA33" s="6">
        <v>4537089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68384610</v>
      </c>
      <c r="D35" s="33">
        <f>SUM(D24:D34)</f>
        <v>0</v>
      </c>
      <c r="E35" s="34">
        <f t="shared" si="1"/>
        <v>83956746</v>
      </c>
      <c r="F35" s="35">
        <f t="shared" si="1"/>
        <v>83956746</v>
      </c>
      <c r="G35" s="35">
        <f t="shared" si="1"/>
        <v>2188225</v>
      </c>
      <c r="H35" s="35">
        <f t="shared" si="1"/>
        <v>2114138</v>
      </c>
      <c r="I35" s="35">
        <f t="shared" si="1"/>
        <v>7108837</v>
      </c>
      <c r="J35" s="35">
        <f t="shared" si="1"/>
        <v>11411200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11411200</v>
      </c>
      <c r="X35" s="35">
        <f t="shared" si="1"/>
        <v>20989164</v>
      </c>
      <c r="Y35" s="35">
        <f t="shared" si="1"/>
        <v>-9577964</v>
      </c>
      <c r="Z35" s="36">
        <f>+IF(X35&lt;&gt;0,+(Y35/X35)*100,0)</f>
        <v>-45.632898956814103</v>
      </c>
      <c r="AA35" s="33">
        <f>SUM(AA24:AA34)</f>
        <v>83956746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-14354599</v>
      </c>
      <c r="D37" s="46">
        <f>+D21-D35</f>
        <v>0</v>
      </c>
      <c r="E37" s="47">
        <f t="shared" si="2"/>
        <v>-27937353</v>
      </c>
      <c r="F37" s="48">
        <f t="shared" si="2"/>
        <v>-27937353</v>
      </c>
      <c r="G37" s="48">
        <f t="shared" si="2"/>
        <v>12385727</v>
      </c>
      <c r="H37" s="48">
        <f t="shared" si="2"/>
        <v>3633140</v>
      </c>
      <c r="I37" s="48">
        <f t="shared" si="2"/>
        <v>-1954790</v>
      </c>
      <c r="J37" s="48">
        <f t="shared" si="2"/>
        <v>14064077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14064077</v>
      </c>
      <c r="X37" s="48">
        <f>IF(F21=F35,0,X21-X35)</f>
        <v>-6984317</v>
      </c>
      <c r="Y37" s="48">
        <f t="shared" si="2"/>
        <v>21048394</v>
      </c>
      <c r="Z37" s="49">
        <f>+IF(X37&lt;&gt;0,+(Y37/X37)*100,0)</f>
        <v>-301.36653304825654</v>
      </c>
      <c r="AA37" s="46">
        <f>+AA21-AA35</f>
        <v>-27937353</v>
      </c>
    </row>
    <row r="38" spans="1:27" ht="23.1" customHeight="1" x14ac:dyDescent="0.25">
      <c r="A38" s="50" t="s">
        <v>62</v>
      </c>
      <c r="B38" s="29" t="s">
        <v>32</v>
      </c>
      <c r="C38" s="6">
        <v>62656383</v>
      </c>
      <c r="D38" s="6"/>
      <c r="E38" s="7">
        <v>20655000</v>
      </c>
      <c r="F38" s="8">
        <v>20655000</v>
      </c>
      <c r="G38" s="8"/>
      <c r="H38" s="8"/>
      <c r="I38" s="8">
        <v>555917</v>
      </c>
      <c r="J38" s="8">
        <v>555917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555917</v>
      </c>
      <c r="X38" s="8">
        <v>5163750</v>
      </c>
      <c r="Y38" s="8">
        <v>-4607833</v>
      </c>
      <c r="Z38" s="2">
        <v>-89.234238683127572</v>
      </c>
      <c r="AA38" s="6">
        <v>20655000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48301784</v>
      </c>
      <c r="D41" s="56">
        <f>SUM(D37:D40)</f>
        <v>0</v>
      </c>
      <c r="E41" s="57">
        <f t="shared" si="3"/>
        <v>-7282353</v>
      </c>
      <c r="F41" s="58">
        <f t="shared" si="3"/>
        <v>-7282353</v>
      </c>
      <c r="G41" s="58">
        <f t="shared" si="3"/>
        <v>12385727</v>
      </c>
      <c r="H41" s="58">
        <f t="shared" si="3"/>
        <v>3633140</v>
      </c>
      <c r="I41" s="58">
        <f t="shared" si="3"/>
        <v>-1398873</v>
      </c>
      <c r="J41" s="58">
        <f t="shared" si="3"/>
        <v>14619994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14619994</v>
      </c>
      <c r="X41" s="58">
        <f t="shared" si="3"/>
        <v>-1820567</v>
      </c>
      <c r="Y41" s="58">
        <f t="shared" si="3"/>
        <v>16440561</v>
      </c>
      <c r="Z41" s="59">
        <f>+IF(X41&lt;&gt;0,+(Y41/X41)*100,0)</f>
        <v>-903.04619385059709</v>
      </c>
      <c r="AA41" s="56">
        <f>SUM(AA37:AA40)</f>
        <v>-7282353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48301784</v>
      </c>
      <c r="D43" s="64">
        <f>+D41-D42</f>
        <v>0</v>
      </c>
      <c r="E43" s="65">
        <f t="shared" si="4"/>
        <v>-7282353</v>
      </c>
      <c r="F43" s="66">
        <f t="shared" si="4"/>
        <v>-7282353</v>
      </c>
      <c r="G43" s="66">
        <f t="shared" si="4"/>
        <v>12385727</v>
      </c>
      <c r="H43" s="66">
        <f t="shared" si="4"/>
        <v>3633140</v>
      </c>
      <c r="I43" s="66">
        <f t="shared" si="4"/>
        <v>-1398873</v>
      </c>
      <c r="J43" s="66">
        <f t="shared" si="4"/>
        <v>14619994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14619994</v>
      </c>
      <c r="X43" s="66">
        <f t="shared" si="4"/>
        <v>-1820567</v>
      </c>
      <c r="Y43" s="66">
        <f t="shared" si="4"/>
        <v>16440561</v>
      </c>
      <c r="Z43" s="67">
        <f>+IF(X43&lt;&gt;0,+(Y43/X43)*100,0)</f>
        <v>-903.04619385059709</v>
      </c>
      <c r="AA43" s="64">
        <f>+AA41-AA42</f>
        <v>-7282353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48301784</v>
      </c>
      <c r="D45" s="56">
        <f>SUM(D43:D44)</f>
        <v>0</v>
      </c>
      <c r="E45" s="57">
        <f t="shared" si="5"/>
        <v>-7282353</v>
      </c>
      <c r="F45" s="58">
        <f t="shared" si="5"/>
        <v>-7282353</v>
      </c>
      <c r="G45" s="58">
        <f t="shared" si="5"/>
        <v>12385727</v>
      </c>
      <c r="H45" s="58">
        <f t="shared" si="5"/>
        <v>3633140</v>
      </c>
      <c r="I45" s="58">
        <f t="shared" si="5"/>
        <v>-1398873</v>
      </c>
      <c r="J45" s="58">
        <f t="shared" si="5"/>
        <v>14619994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14619994</v>
      </c>
      <c r="X45" s="58">
        <f t="shared" si="5"/>
        <v>-1820567</v>
      </c>
      <c r="Y45" s="58">
        <f t="shared" si="5"/>
        <v>16440561</v>
      </c>
      <c r="Z45" s="59">
        <f>+IF(X45&lt;&gt;0,+(Y45/X45)*100,0)</f>
        <v>-903.04619385059709</v>
      </c>
      <c r="AA45" s="56">
        <f>SUM(AA43:AA44)</f>
        <v>-7282353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48301784</v>
      </c>
      <c r="D47" s="71">
        <f>SUM(D45:D46)</f>
        <v>0</v>
      </c>
      <c r="E47" s="72">
        <f t="shared" si="6"/>
        <v>-7282353</v>
      </c>
      <c r="F47" s="73">
        <f t="shared" si="6"/>
        <v>-7282353</v>
      </c>
      <c r="G47" s="73">
        <f t="shared" si="6"/>
        <v>12385727</v>
      </c>
      <c r="H47" s="74">
        <f t="shared" si="6"/>
        <v>3633140</v>
      </c>
      <c r="I47" s="74">
        <f t="shared" si="6"/>
        <v>-1398873</v>
      </c>
      <c r="J47" s="74">
        <f t="shared" si="6"/>
        <v>14619994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14619994</v>
      </c>
      <c r="X47" s="74">
        <f t="shared" si="6"/>
        <v>-1820567</v>
      </c>
      <c r="Y47" s="74">
        <f t="shared" si="6"/>
        <v>16440561</v>
      </c>
      <c r="Z47" s="75">
        <f>+IF(X47&lt;&gt;0,+(Y47/X47)*100,0)</f>
        <v>-903.04619385059709</v>
      </c>
      <c r="AA47" s="76">
        <f>SUM(AA45:AA46)</f>
        <v>-7282353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35636138</v>
      </c>
      <c r="D7" s="6"/>
      <c r="E7" s="7">
        <v>43782568</v>
      </c>
      <c r="F7" s="8">
        <v>43782568</v>
      </c>
      <c r="G7" s="8">
        <v>3641117</v>
      </c>
      <c r="H7" s="8">
        <v>2606330</v>
      </c>
      <c r="I7" s="8">
        <v>2978656</v>
      </c>
      <c r="J7" s="8">
        <v>9226103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9226103</v>
      </c>
      <c r="X7" s="8">
        <v>10945641</v>
      </c>
      <c r="Y7" s="8">
        <v>-1719538</v>
      </c>
      <c r="Z7" s="2">
        <v>-15.709797169485096</v>
      </c>
      <c r="AA7" s="6">
        <v>43782568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2897691</v>
      </c>
      <c r="D13" s="6"/>
      <c r="E13" s="7">
        <v>5558321</v>
      </c>
      <c r="F13" s="8">
        <v>5558321</v>
      </c>
      <c r="G13" s="8">
        <v>289767</v>
      </c>
      <c r="H13" s="8">
        <v>266881</v>
      </c>
      <c r="I13" s="8">
        <v>233668</v>
      </c>
      <c r="J13" s="8">
        <v>790316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790316</v>
      </c>
      <c r="X13" s="8">
        <v>1389579</v>
      </c>
      <c r="Y13" s="8">
        <v>-599263</v>
      </c>
      <c r="Z13" s="2">
        <v>-43.125507797685486</v>
      </c>
      <c r="AA13" s="6">
        <v>5558321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38533829</v>
      </c>
      <c r="D21" s="33">
        <f t="shared" si="0"/>
        <v>0</v>
      </c>
      <c r="E21" s="34">
        <f t="shared" si="0"/>
        <v>49340889</v>
      </c>
      <c r="F21" s="35">
        <f t="shared" si="0"/>
        <v>49340889</v>
      </c>
      <c r="G21" s="35">
        <f t="shared" si="0"/>
        <v>3930884</v>
      </c>
      <c r="H21" s="35">
        <f t="shared" si="0"/>
        <v>2873211</v>
      </c>
      <c r="I21" s="35">
        <f t="shared" si="0"/>
        <v>3212324</v>
      </c>
      <c r="J21" s="35">
        <f t="shared" si="0"/>
        <v>10016419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10016419</v>
      </c>
      <c r="X21" s="35">
        <f t="shared" si="0"/>
        <v>12335220</v>
      </c>
      <c r="Y21" s="35">
        <f t="shared" si="0"/>
        <v>-2318801</v>
      </c>
      <c r="Z21" s="36">
        <f>+IF(X21&lt;&gt;0,+(Y21/X21)*100,0)</f>
        <v>-18.798213570572717</v>
      </c>
      <c r="AA21" s="33">
        <f>SUM(AA5:AA20)</f>
        <v>49340889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6175055</v>
      </c>
      <c r="D24" s="6"/>
      <c r="E24" s="7"/>
      <c r="F24" s="8"/>
      <c r="G24" s="8"/>
      <c r="H24" s="8">
        <v>326159</v>
      </c>
      <c r="I24" s="8">
        <v>182062</v>
      </c>
      <c r="J24" s="8">
        <v>508221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508221</v>
      </c>
      <c r="X24" s="8"/>
      <c r="Y24" s="8">
        <v>508221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10525594</v>
      </c>
      <c r="D26" s="6"/>
      <c r="E26" s="7">
        <v>533319</v>
      </c>
      <c r="F26" s="8">
        <v>533319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133329</v>
      </c>
      <c r="Y26" s="8">
        <v>-133329</v>
      </c>
      <c r="Z26" s="2">
        <v>-100</v>
      </c>
      <c r="AA26" s="6">
        <v>533319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17741097</v>
      </c>
      <c r="D30" s="6"/>
      <c r="E30" s="7">
        <v>16891400</v>
      </c>
      <c r="F30" s="8">
        <v>16891400</v>
      </c>
      <c r="G30" s="8">
        <v>1104052</v>
      </c>
      <c r="H30" s="8">
        <v>2210752</v>
      </c>
      <c r="I30" s="8">
        <v>181700</v>
      </c>
      <c r="J30" s="8">
        <v>3496504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3496504</v>
      </c>
      <c r="X30" s="8">
        <v>4222851</v>
      </c>
      <c r="Y30" s="8">
        <v>-726347</v>
      </c>
      <c r="Z30" s="2">
        <v>-17.200393762413118</v>
      </c>
      <c r="AA30" s="6">
        <v>16891400</v>
      </c>
    </row>
    <row r="31" spans="1:27" ht="13.5" x14ac:dyDescent="0.25">
      <c r="A31" s="25" t="s">
        <v>57</v>
      </c>
      <c r="B31" s="24" t="s">
        <v>32</v>
      </c>
      <c r="C31" s="6">
        <v>2419767</v>
      </c>
      <c r="D31" s="6"/>
      <c r="E31" s="7">
        <v>3150000</v>
      </c>
      <c r="F31" s="8">
        <v>3150000</v>
      </c>
      <c r="G31" s="8"/>
      <c r="H31" s="8"/>
      <c r="I31" s="8">
        <v>43012</v>
      </c>
      <c r="J31" s="8">
        <v>43012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43012</v>
      </c>
      <c r="X31" s="8">
        <v>787500</v>
      </c>
      <c r="Y31" s="8">
        <v>-744488</v>
      </c>
      <c r="Z31" s="2">
        <v>-94.538158730158727</v>
      </c>
      <c r="AA31" s="6">
        <v>3150000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1285700</v>
      </c>
      <c r="D33" s="6"/>
      <c r="E33" s="7">
        <v>350000</v>
      </c>
      <c r="F33" s="8">
        <v>350000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87501</v>
      </c>
      <c r="Y33" s="8">
        <v>-87501</v>
      </c>
      <c r="Z33" s="2">
        <v>-100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38147213</v>
      </c>
      <c r="D35" s="33">
        <f>SUM(D24:D34)</f>
        <v>0</v>
      </c>
      <c r="E35" s="34">
        <f t="shared" si="1"/>
        <v>20924719</v>
      </c>
      <c r="F35" s="35">
        <f t="shared" si="1"/>
        <v>20924719</v>
      </c>
      <c r="G35" s="35">
        <f t="shared" si="1"/>
        <v>1104052</v>
      </c>
      <c r="H35" s="35">
        <f t="shared" si="1"/>
        <v>2536911</v>
      </c>
      <c r="I35" s="35">
        <f t="shared" si="1"/>
        <v>406774</v>
      </c>
      <c r="J35" s="35">
        <f t="shared" si="1"/>
        <v>4047737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4047737</v>
      </c>
      <c r="X35" s="35">
        <f t="shared" si="1"/>
        <v>5231181</v>
      </c>
      <c r="Y35" s="35">
        <f t="shared" si="1"/>
        <v>-1183444</v>
      </c>
      <c r="Z35" s="36">
        <f>+IF(X35&lt;&gt;0,+(Y35/X35)*100,0)</f>
        <v>-22.622883819160531</v>
      </c>
      <c r="AA35" s="33">
        <f>SUM(AA24:AA34)</f>
        <v>20924719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386616</v>
      </c>
      <c r="D37" s="46">
        <f>+D21-D35</f>
        <v>0</v>
      </c>
      <c r="E37" s="47">
        <f t="shared" si="2"/>
        <v>28416170</v>
      </c>
      <c r="F37" s="48">
        <f t="shared" si="2"/>
        <v>28416170</v>
      </c>
      <c r="G37" s="48">
        <f t="shared" si="2"/>
        <v>2826832</v>
      </c>
      <c r="H37" s="48">
        <f t="shared" si="2"/>
        <v>336300</v>
      </c>
      <c r="I37" s="48">
        <f t="shared" si="2"/>
        <v>2805550</v>
      </c>
      <c r="J37" s="48">
        <f t="shared" si="2"/>
        <v>5968682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5968682</v>
      </c>
      <c r="X37" s="48">
        <f>IF(F21=F35,0,X21-X35)</f>
        <v>7104039</v>
      </c>
      <c r="Y37" s="48">
        <f t="shared" si="2"/>
        <v>-1135357</v>
      </c>
      <c r="Z37" s="49">
        <f>+IF(X37&lt;&gt;0,+(Y37/X37)*100,0)</f>
        <v>-15.981852014044403</v>
      </c>
      <c r="AA37" s="46">
        <f>+AA21-AA35</f>
        <v>28416170</v>
      </c>
    </row>
    <row r="38" spans="1:27" ht="23.1" customHeight="1" x14ac:dyDescent="0.25">
      <c r="A38" s="50" t="s">
        <v>62</v>
      </c>
      <c r="B38" s="29" t="s">
        <v>32</v>
      </c>
      <c r="C38" s="6">
        <v>36994682</v>
      </c>
      <c r="D38" s="6"/>
      <c r="E38" s="7">
        <v>32086000</v>
      </c>
      <c r="F38" s="8">
        <v>32086000</v>
      </c>
      <c r="G38" s="8"/>
      <c r="H38" s="8"/>
      <c r="I38" s="8">
        <v>3790880</v>
      </c>
      <c r="J38" s="8">
        <v>3790880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3790880</v>
      </c>
      <c r="X38" s="8">
        <v>8021499</v>
      </c>
      <c r="Y38" s="8">
        <v>-4230619</v>
      </c>
      <c r="Z38" s="2">
        <v>-52.741002648008802</v>
      </c>
      <c r="AA38" s="6">
        <v>32086000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37381298</v>
      </c>
      <c r="D41" s="56">
        <f>SUM(D37:D40)</f>
        <v>0</v>
      </c>
      <c r="E41" s="57">
        <f t="shared" si="3"/>
        <v>60502170</v>
      </c>
      <c r="F41" s="58">
        <f t="shared" si="3"/>
        <v>60502170</v>
      </c>
      <c r="G41" s="58">
        <f t="shared" si="3"/>
        <v>2826832</v>
      </c>
      <c r="H41" s="58">
        <f t="shared" si="3"/>
        <v>336300</v>
      </c>
      <c r="I41" s="58">
        <f t="shared" si="3"/>
        <v>6596430</v>
      </c>
      <c r="J41" s="58">
        <f t="shared" si="3"/>
        <v>9759562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9759562</v>
      </c>
      <c r="X41" s="58">
        <f t="shared" si="3"/>
        <v>15125538</v>
      </c>
      <c r="Y41" s="58">
        <f t="shared" si="3"/>
        <v>-5365976</v>
      </c>
      <c r="Z41" s="59">
        <f>+IF(X41&lt;&gt;0,+(Y41/X41)*100,0)</f>
        <v>-35.476265373172183</v>
      </c>
      <c r="AA41" s="56">
        <f>SUM(AA37:AA40)</f>
        <v>60502170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37381298</v>
      </c>
      <c r="D43" s="64">
        <f>+D41-D42</f>
        <v>0</v>
      </c>
      <c r="E43" s="65">
        <f t="shared" si="4"/>
        <v>60502170</v>
      </c>
      <c r="F43" s="66">
        <f t="shared" si="4"/>
        <v>60502170</v>
      </c>
      <c r="G43" s="66">
        <f t="shared" si="4"/>
        <v>2826832</v>
      </c>
      <c r="H43" s="66">
        <f t="shared" si="4"/>
        <v>336300</v>
      </c>
      <c r="I43" s="66">
        <f t="shared" si="4"/>
        <v>6596430</v>
      </c>
      <c r="J43" s="66">
        <f t="shared" si="4"/>
        <v>9759562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9759562</v>
      </c>
      <c r="X43" s="66">
        <f t="shared" si="4"/>
        <v>15125538</v>
      </c>
      <c r="Y43" s="66">
        <f t="shared" si="4"/>
        <v>-5365976</v>
      </c>
      <c r="Z43" s="67">
        <f>+IF(X43&lt;&gt;0,+(Y43/X43)*100,0)</f>
        <v>-35.476265373172183</v>
      </c>
      <c r="AA43" s="64">
        <f>+AA41-AA42</f>
        <v>60502170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37381298</v>
      </c>
      <c r="D45" s="56">
        <f>SUM(D43:D44)</f>
        <v>0</v>
      </c>
      <c r="E45" s="57">
        <f t="shared" si="5"/>
        <v>60502170</v>
      </c>
      <c r="F45" s="58">
        <f t="shared" si="5"/>
        <v>60502170</v>
      </c>
      <c r="G45" s="58">
        <f t="shared" si="5"/>
        <v>2826832</v>
      </c>
      <c r="H45" s="58">
        <f t="shared" si="5"/>
        <v>336300</v>
      </c>
      <c r="I45" s="58">
        <f t="shared" si="5"/>
        <v>6596430</v>
      </c>
      <c r="J45" s="58">
        <f t="shared" si="5"/>
        <v>9759562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9759562</v>
      </c>
      <c r="X45" s="58">
        <f t="shared" si="5"/>
        <v>15125538</v>
      </c>
      <c r="Y45" s="58">
        <f t="shared" si="5"/>
        <v>-5365976</v>
      </c>
      <c r="Z45" s="59">
        <f>+IF(X45&lt;&gt;0,+(Y45/X45)*100,0)</f>
        <v>-35.476265373172183</v>
      </c>
      <c r="AA45" s="56">
        <f>SUM(AA43:AA44)</f>
        <v>60502170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37381298</v>
      </c>
      <c r="D47" s="71">
        <f>SUM(D45:D46)</f>
        <v>0</v>
      </c>
      <c r="E47" s="72">
        <f t="shared" si="6"/>
        <v>60502170</v>
      </c>
      <c r="F47" s="73">
        <f t="shared" si="6"/>
        <v>60502170</v>
      </c>
      <c r="G47" s="73">
        <f t="shared" si="6"/>
        <v>2826832</v>
      </c>
      <c r="H47" s="74">
        <f t="shared" si="6"/>
        <v>336300</v>
      </c>
      <c r="I47" s="74">
        <f t="shared" si="6"/>
        <v>6596430</v>
      </c>
      <c r="J47" s="74">
        <f t="shared" si="6"/>
        <v>9759562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9759562</v>
      </c>
      <c r="X47" s="74">
        <f t="shared" si="6"/>
        <v>15125538</v>
      </c>
      <c r="Y47" s="74">
        <f t="shared" si="6"/>
        <v>-5365976</v>
      </c>
      <c r="Z47" s="75">
        <f>+IF(X47&lt;&gt;0,+(Y47/X47)*100,0)</f>
        <v>-35.476265373172183</v>
      </c>
      <c r="AA47" s="76">
        <f>SUM(AA45:AA46)</f>
        <v>60502170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92434380</v>
      </c>
      <c r="D7" s="6"/>
      <c r="E7" s="7">
        <v>136115540</v>
      </c>
      <c r="F7" s="8">
        <v>136115540</v>
      </c>
      <c r="G7" s="8">
        <v>9162487</v>
      </c>
      <c r="H7" s="8">
        <v>5061308</v>
      </c>
      <c r="I7" s="8">
        <v>8640657</v>
      </c>
      <c r="J7" s="8">
        <v>22864452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22864452</v>
      </c>
      <c r="X7" s="8">
        <v>34028871</v>
      </c>
      <c r="Y7" s="8">
        <v>-11164419</v>
      </c>
      <c r="Z7" s="2">
        <v>-32.808667087427025</v>
      </c>
      <c r="AA7" s="6">
        <v>136115540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27442300</v>
      </c>
      <c r="D13" s="6"/>
      <c r="E13" s="7">
        <v>16234809</v>
      </c>
      <c r="F13" s="8">
        <v>16234809</v>
      </c>
      <c r="G13" s="8">
        <v>2650391</v>
      </c>
      <c r="H13" s="8">
        <v>2698890</v>
      </c>
      <c r="I13" s="8">
        <v>2714592</v>
      </c>
      <c r="J13" s="8">
        <v>8063873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8063873</v>
      </c>
      <c r="X13" s="8">
        <v>4058700</v>
      </c>
      <c r="Y13" s="8">
        <v>4005173</v>
      </c>
      <c r="Z13" s="2">
        <v>98.681178702540223</v>
      </c>
      <c r="AA13" s="6">
        <v>16234809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119876680</v>
      </c>
      <c r="D21" s="33">
        <f t="shared" si="0"/>
        <v>0</v>
      </c>
      <c r="E21" s="34">
        <f t="shared" si="0"/>
        <v>152350349</v>
      </c>
      <c r="F21" s="35">
        <f t="shared" si="0"/>
        <v>152350349</v>
      </c>
      <c r="G21" s="35">
        <f t="shared" si="0"/>
        <v>11812878</v>
      </c>
      <c r="H21" s="35">
        <f t="shared" si="0"/>
        <v>7760198</v>
      </c>
      <c r="I21" s="35">
        <f t="shared" si="0"/>
        <v>11355249</v>
      </c>
      <c r="J21" s="35">
        <f t="shared" si="0"/>
        <v>30928325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30928325</v>
      </c>
      <c r="X21" s="35">
        <f t="shared" si="0"/>
        <v>38087571</v>
      </c>
      <c r="Y21" s="35">
        <f t="shared" si="0"/>
        <v>-7159246</v>
      </c>
      <c r="Z21" s="36">
        <f>+IF(X21&lt;&gt;0,+(Y21/X21)*100,0)</f>
        <v>-18.796803818232462</v>
      </c>
      <c r="AA21" s="33">
        <f>SUM(AA5:AA20)</f>
        <v>152350349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57451469</v>
      </c>
      <c r="D24" s="6"/>
      <c r="E24" s="7">
        <v>56108225</v>
      </c>
      <c r="F24" s="8">
        <v>56108225</v>
      </c>
      <c r="G24" s="8">
        <v>4832227</v>
      </c>
      <c r="H24" s="8">
        <v>4281044</v>
      </c>
      <c r="I24" s="8">
        <v>3504007</v>
      </c>
      <c r="J24" s="8">
        <v>12617278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12617278</v>
      </c>
      <c r="X24" s="8">
        <v>14027097</v>
      </c>
      <c r="Y24" s="8">
        <v>-1409819</v>
      </c>
      <c r="Z24" s="2">
        <v>-10.050682618078422</v>
      </c>
      <c r="AA24" s="6">
        <v>56108225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112722736</v>
      </c>
      <c r="D27" s="6"/>
      <c r="E27" s="7">
        <v>47564631</v>
      </c>
      <c r="F27" s="8">
        <v>47564631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11891193</v>
      </c>
      <c r="Y27" s="8">
        <v>-11891193</v>
      </c>
      <c r="Z27" s="2">
        <v>-100</v>
      </c>
      <c r="AA27" s="6">
        <v>47564631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28607766</v>
      </c>
      <c r="D30" s="6"/>
      <c r="E30" s="7">
        <v>33240202</v>
      </c>
      <c r="F30" s="8">
        <v>33240202</v>
      </c>
      <c r="G30" s="8"/>
      <c r="H30" s="8"/>
      <c r="I30" s="8">
        <v>233863</v>
      </c>
      <c r="J30" s="8">
        <v>233863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233863</v>
      </c>
      <c r="X30" s="8">
        <v>8310081</v>
      </c>
      <c r="Y30" s="8">
        <v>-8076218</v>
      </c>
      <c r="Z30" s="2">
        <v>-97.185791570503341</v>
      </c>
      <c r="AA30" s="6">
        <v>33240202</v>
      </c>
    </row>
    <row r="31" spans="1:27" ht="13.5" x14ac:dyDescent="0.25">
      <c r="A31" s="25" t="s">
        <v>57</v>
      </c>
      <c r="B31" s="24" t="s">
        <v>32</v>
      </c>
      <c r="C31" s="6">
        <v>54768727</v>
      </c>
      <c r="D31" s="6"/>
      <c r="E31" s="7">
        <v>25973464</v>
      </c>
      <c r="F31" s="8">
        <v>25973464</v>
      </c>
      <c r="G31" s="8">
        <v>239000</v>
      </c>
      <c r="H31" s="8"/>
      <c r="I31" s="8">
        <v>4767725</v>
      </c>
      <c r="J31" s="8">
        <v>5006725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5006725</v>
      </c>
      <c r="X31" s="8">
        <v>6493377</v>
      </c>
      <c r="Y31" s="8">
        <v>-1486652</v>
      </c>
      <c r="Z31" s="2">
        <v>-22.894897370043353</v>
      </c>
      <c r="AA31" s="6">
        <v>25973464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4860856</v>
      </c>
      <c r="D33" s="6"/>
      <c r="E33" s="7">
        <v>6038910</v>
      </c>
      <c r="F33" s="8">
        <v>6038910</v>
      </c>
      <c r="G33" s="8">
        <v>365300</v>
      </c>
      <c r="H33" s="8">
        <v>340392</v>
      </c>
      <c r="I33" s="8">
        <v>370627</v>
      </c>
      <c r="J33" s="8">
        <v>1076319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1076319</v>
      </c>
      <c r="X33" s="8">
        <v>1509750</v>
      </c>
      <c r="Y33" s="8">
        <v>-433431</v>
      </c>
      <c r="Z33" s="2">
        <v>-28.708792846497765</v>
      </c>
      <c r="AA33" s="6">
        <v>6038910</v>
      </c>
    </row>
    <row r="34" spans="1:27" ht="13.5" x14ac:dyDescent="0.25">
      <c r="A34" s="23" t="s">
        <v>59</v>
      </c>
      <c r="B34" s="29" t="s">
        <v>32</v>
      </c>
      <c r="C34" s="6">
        <v>5811870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264223424</v>
      </c>
      <c r="D35" s="33">
        <f>SUM(D24:D34)</f>
        <v>0</v>
      </c>
      <c r="E35" s="34">
        <f t="shared" si="1"/>
        <v>168925432</v>
      </c>
      <c r="F35" s="35">
        <f t="shared" si="1"/>
        <v>168925432</v>
      </c>
      <c r="G35" s="35">
        <f t="shared" si="1"/>
        <v>5436527</v>
      </c>
      <c r="H35" s="35">
        <f t="shared" si="1"/>
        <v>4621436</v>
      </c>
      <c r="I35" s="35">
        <f t="shared" si="1"/>
        <v>8876222</v>
      </c>
      <c r="J35" s="35">
        <f t="shared" si="1"/>
        <v>18934185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18934185</v>
      </c>
      <c r="X35" s="35">
        <f t="shared" si="1"/>
        <v>42231498</v>
      </c>
      <c r="Y35" s="35">
        <f t="shared" si="1"/>
        <v>-23297313</v>
      </c>
      <c r="Z35" s="36">
        <f>+IF(X35&lt;&gt;0,+(Y35/X35)*100,0)</f>
        <v>-55.165727249362547</v>
      </c>
      <c r="AA35" s="33">
        <f>SUM(AA24:AA34)</f>
        <v>168925432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-144346744</v>
      </c>
      <c r="D37" s="46">
        <f>+D21-D35</f>
        <v>0</v>
      </c>
      <c r="E37" s="47">
        <f t="shared" si="2"/>
        <v>-16575083</v>
      </c>
      <c r="F37" s="48">
        <f t="shared" si="2"/>
        <v>-16575083</v>
      </c>
      <c r="G37" s="48">
        <f t="shared" si="2"/>
        <v>6376351</v>
      </c>
      <c r="H37" s="48">
        <f t="shared" si="2"/>
        <v>3138762</v>
      </c>
      <c r="I37" s="48">
        <f t="shared" si="2"/>
        <v>2479027</v>
      </c>
      <c r="J37" s="48">
        <f t="shared" si="2"/>
        <v>11994140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11994140</v>
      </c>
      <c r="X37" s="48">
        <f>IF(F21=F35,0,X21-X35)</f>
        <v>-4143927</v>
      </c>
      <c r="Y37" s="48">
        <f t="shared" si="2"/>
        <v>16138067</v>
      </c>
      <c r="Z37" s="49">
        <f>+IF(X37&lt;&gt;0,+(Y37/X37)*100,0)</f>
        <v>-389.43897901676354</v>
      </c>
      <c r="AA37" s="46">
        <f>+AA21-AA35</f>
        <v>-16575083</v>
      </c>
    </row>
    <row r="38" spans="1:27" ht="23.1" customHeight="1" x14ac:dyDescent="0.25">
      <c r="A38" s="50" t="s">
        <v>62</v>
      </c>
      <c r="B38" s="29" t="s">
        <v>32</v>
      </c>
      <c r="C38" s="6">
        <v>81394270</v>
      </c>
      <c r="D38" s="6"/>
      <c r="E38" s="7">
        <v>107739000</v>
      </c>
      <c r="F38" s="8">
        <v>107739000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26934747</v>
      </c>
      <c r="Y38" s="8">
        <v>-26934747</v>
      </c>
      <c r="Z38" s="2">
        <v>-100</v>
      </c>
      <c r="AA38" s="6">
        <v>107739000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-62952474</v>
      </c>
      <c r="D41" s="56">
        <f>SUM(D37:D40)</f>
        <v>0</v>
      </c>
      <c r="E41" s="57">
        <f t="shared" si="3"/>
        <v>91163917</v>
      </c>
      <c r="F41" s="58">
        <f t="shared" si="3"/>
        <v>91163917</v>
      </c>
      <c r="G41" s="58">
        <f t="shared" si="3"/>
        <v>6376351</v>
      </c>
      <c r="H41" s="58">
        <f t="shared" si="3"/>
        <v>3138762</v>
      </c>
      <c r="I41" s="58">
        <f t="shared" si="3"/>
        <v>2479027</v>
      </c>
      <c r="J41" s="58">
        <f t="shared" si="3"/>
        <v>11994140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11994140</v>
      </c>
      <c r="X41" s="58">
        <f t="shared" si="3"/>
        <v>22790820</v>
      </c>
      <c r="Y41" s="58">
        <f t="shared" si="3"/>
        <v>-10796680</v>
      </c>
      <c r="Z41" s="59">
        <f>+IF(X41&lt;&gt;0,+(Y41/X41)*100,0)</f>
        <v>-47.372933488132503</v>
      </c>
      <c r="AA41" s="56">
        <f>SUM(AA37:AA40)</f>
        <v>91163917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-62952474</v>
      </c>
      <c r="D43" s="64">
        <f>+D41-D42</f>
        <v>0</v>
      </c>
      <c r="E43" s="65">
        <f t="shared" si="4"/>
        <v>91163917</v>
      </c>
      <c r="F43" s="66">
        <f t="shared" si="4"/>
        <v>91163917</v>
      </c>
      <c r="G43" s="66">
        <f t="shared" si="4"/>
        <v>6376351</v>
      </c>
      <c r="H43" s="66">
        <f t="shared" si="4"/>
        <v>3138762</v>
      </c>
      <c r="I43" s="66">
        <f t="shared" si="4"/>
        <v>2479027</v>
      </c>
      <c r="J43" s="66">
        <f t="shared" si="4"/>
        <v>11994140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11994140</v>
      </c>
      <c r="X43" s="66">
        <f t="shared" si="4"/>
        <v>22790820</v>
      </c>
      <c r="Y43" s="66">
        <f t="shared" si="4"/>
        <v>-10796680</v>
      </c>
      <c r="Z43" s="67">
        <f>+IF(X43&lt;&gt;0,+(Y43/X43)*100,0)</f>
        <v>-47.372933488132503</v>
      </c>
      <c r="AA43" s="64">
        <f>+AA41-AA42</f>
        <v>91163917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-62952474</v>
      </c>
      <c r="D45" s="56">
        <f>SUM(D43:D44)</f>
        <v>0</v>
      </c>
      <c r="E45" s="57">
        <f t="shared" si="5"/>
        <v>91163917</v>
      </c>
      <c r="F45" s="58">
        <f t="shared" si="5"/>
        <v>91163917</v>
      </c>
      <c r="G45" s="58">
        <f t="shared" si="5"/>
        <v>6376351</v>
      </c>
      <c r="H45" s="58">
        <f t="shared" si="5"/>
        <v>3138762</v>
      </c>
      <c r="I45" s="58">
        <f t="shared" si="5"/>
        <v>2479027</v>
      </c>
      <c r="J45" s="58">
        <f t="shared" si="5"/>
        <v>11994140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11994140</v>
      </c>
      <c r="X45" s="58">
        <f t="shared" si="5"/>
        <v>22790820</v>
      </c>
      <c r="Y45" s="58">
        <f t="shared" si="5"/>
        <v>-10796680</v>
      </c>
      <c r="Z45" s="59">
        <f>+IF(X45&lt;&gt;0,+(Y45/X45)*100,0)</f>
        <v>-47.372933488132503</v>
      </c>
      <c r="AA45" s="56">
        <f>SUM(AA43:AA44)</f>
        <v>91163917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-62952474</v>
      </c>
      <c r="D47" s="71">
        <f>SUM(D45:D46)</f>
        <v>0</v>
      </c>
      <c r="E47" s="72">
        <f t="shared" si="6"/>
        <v>91163917</v>
      </c>
      <c r="F47" s="73">
        <f t="shared" si="6"/>
        <v>91163917</v>
      </c>
      <c r="G47" s="73">
        <f t="shared" si="6"/>
        <v>6376351</v>
      </c>
      <c r="H47" s="74">
        <f t="shared" si="6"/>
        <v>3138762</v>
      </c>
      <c r="I47" s="74">
        <f t="shared" si="6"/>
        <v>2479027</v>
      </c>
      <c r="J47" s="74">
        <f t="shared" si="6"/>
        <v>11994140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11994140</v>
      </c>
      <c r="X47" s="74">
        <f t="shared" si="6"/>
        <v>22790820</v>
      </c>
      <c r="Y47" s="74">
        <f t="shared" si="6"/>
        <v>-10796680</v>
      </c>
      <c r="Z47" s="75">
        <f>+IF(X47&lt;&gt;0,+(Y47/X47)*100,0)</f>
        <v>-47.372933488132503</v>
      </c>
      <c r="AA47" s="76">
        <f>SUM(AA45:AA46)</f>
        <v>91163917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81864842</v>
      </c>
      <c r="D7" s="6"/>
      <c r="E7" s="7">
        <v>79324389</v>
      </c>
      <c r="F7" s="8">
        <v>79324389</v>
      </c>
      <c r="G7" s="8">
        <v>5919898</v>
      </c>
      <c r="H7" s="8">
        <v>6032158</v>
      </c>
      <c r="I7" s="8">
        <v>4632310</v>
      </c>
      <c r="J7" s="8">
        <v>16584366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16584366</v>
      </c>
      <c r="X7" s="8">
        <v>19831098</v>
      </c>
      <c r="Y7" s="8">
        <v>-3246732</v>
      </c>
      <c r="Z7" s="2">
        <v>-16.371922522898128</v>
      </c>
      <c r="AA7" s="6">
        <v>79324389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565513</v>
      </c>
      <c r="F19" s="26">
        <v>565513</v>
      </c>
      <c r="G19" s="26"/>
      <c r="H19" s="26"/>
      <c r="I19" s="26">
        <v>1000</v>
      </c>
      <c r="J19" s="26">
        <v>1000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1000</v>
      </c>
      <c r="X19" s="26">
        <v>141378</v>
      </c>
      <c r="Y19" s="26">
        <v>-140378</v>
      </c>
      <c r="Z19" s="27">
        <v>-99.292676371146854</v>
      </c>
      <c r="AA19" s="28">
        <v>565513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81864842</v>
      </c>
      <c r="D21" s="33">
        <f t="shared" si="0"/>
        <v>0</v>
      </c>
      <c r="E21" s="34">
        <f t="shared" si="0"/>
        <v>79889902</v>
      </c>
      <c r="F21" s="35">
        <f t="shared" si="0"/>
        <v>79889902</v>
      </c>
      <c r="G21" s="35">
        <f t="shared" si="0"/>
        <v>5919898</v>
      </c>
      <c r="H21" s="35">
        <f t="shared" si="0"/>
        <v>6032158</v>
      </c>
      <c r="I21" s="35">
        <f t="shared" si="0"/>
        <v>4633310</v>
      </c>
      <c r="J21" s="35">
        <f t="shared" si="0"/>
        <v>16585366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16585366</v>
      </c>
      <c r="X21" s="35">
        <f t="shared" si="0"/>
        <v>19972476</v>
      </c>
      <c r="Y21" s="35">
        <f t="shared" si="0"/>
        <v>-3387110</v>
      </c>
      <c r="Z21" s="36">
        <f>+IF(X21&lt;&gt;0,+(Y21/X21)*100,0)</f>
        <v>-16.958888822797935</v>
      </c>
      <c r="AA21" s="33">
        <f>SUM(AA5:AA20)</f>
        <v>79889902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22523125</v>
      </c>
      <c r="D24" s="6"/>
      <c r="E24" s="7">
        <v>20284870</v>
      </c>
      <c r="F24" s="8">
        <v>20284870</v>
      </c>
      <c r="G24" s="8"/>
      <c r="H24" s="8">
        <v>3745477</v>
      </c>
      <c r="I24" s="8">
        <v>1970977</v>
      </c>
      <c r="J24" s="8">
        <v>5716454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5716454</v>
      </c>
      <c r="X24" s="8">
        <v>5071221</v>
      </c>
      <c r="Y24" s="8">
        <v>645233</v>
      </c>
      <c r="Z24" s="2">
        <v>12.723424989760849</v>
      </c>
      <c r="AA24" s="6">
        <v>20284870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6626322</v>
      </c>
      <c r="D27" s="6"/>
      <c r="E27" s="7">
        <v>7431939</v>
      </c>
      <c r="F27" s="8">
        <v>7431939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1857984</v>
      </c>
      <c r="Y27" s="8">
        <v>-1857984</v>
      </c>
      <c r="Z27" s="2">
        <v>-100</v>
      </c>
      <c r="AA27" s="6">
        <v>7431939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20254665</v>
      </c>
      <c r="D30" s="6"/>
      <c r="E30" s="7">
        <v>20789852</v>
      </c>
      <c r="F30" s="8">
        <v>20789852</v>
      </c>
      <c r="G30" s="8">
        <v>48107</v>
      </c>
      <c r="H30" s="8">
        <v>1118767</v>
      </c>
      <c r="I30" s="8">
        <v>3925148</v>
      </c>
      <c r="J30" s="8">
        <v>5092022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5092022</v>
      </c>
      <c r="X30" s="8">
        <v>5197464</v>
      </c>
      <c r="Y30" s="8">
        <v>-105442</v>
      </c>
      <c r="Z30" s="2">
        <v>-2.0287201604474796</v>
      </c>
      <c r="AA30" s="6">
        <v>20789852</v>
      </c>
    </row>
    <row r="31" spans="1:27" ht="13.5" x14ac:dyDescent="0.25">
      <c r="A31" s="25" t="s">
        <v>57</v>
      </c>
      <c r="B31" s="24" t="s">
        <v>32</v>
      </c>
      <c r="C31" s="6">
        <v>1157803</v>
      </c>
      <c r="D31" s="6"/>
      <c r="E31" s="7">
        <v>5332484</v>
      </c>
      <c r="F31" s="8">
        <v>5332484</v>
      </c>
      <c r="G31" s="8">
        <v>43155</v>
      </c>
      <c r="H31" s="8"/>
      <c r="I31" s="8">
        <v>-43155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1333122</v>
      </c>
      <c r="Y31" s="8">
        <v>-1333122</v>
      </c>
      <c r="Z31" s="2">
        <v>-100</v>
      </c>
      <c r="AA31" s="6">
        <v>5332484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4693906</v>
      </c>
      <c r="D33" s="6"/>
      <c r="E33" s="7">
        <v>775264</v>
      </c>
      <c r="F33" s="8">
        <v>775264</v>
      </c>
      <c r="G33" s="8"/>
      <c r="H33" s="8">
        <v>31035</v>
      </c>
      <c r="I33" s="8">
        <v>16503</v>
      </c>
      <c r="J33" s="8">
        <v>47538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47538</v>
      </c>
      <c r="X33" s="8">
        <v>193818</v>
      </c>
      <c r="Y33" s="8">
        <v>-146280</v>
      </c>
      <c r="Z33" s="2">
        <v>-75.472866297247933</v>
      </c>
      <c r="AA33" s="6">
        <v>775264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55255821</v>
      </c>
      <c r="D35" s="33">
        <f>SUM(D24:D34)</f>
        <v>0</v>
      </c>
      <c r="E35" s="34">
        <f t="shared" si="1"/>
        <v>54614409</v>
      </c>
      <c r="F35" s="35">
        <f t="shared" si="1"/>
        <v>54614409</v>
      </c>
      <c r="G35" s="35">
        <f t="shared" si="1"/>
        <v>91262</v>
      </c>
      <c r="H35" s="35">
        <f t="shared" si="1"/>
        <v>4895279</v>
      </c>
      <c r="I35" s="35">
        <f t="shared" si="1"/>
        <v>5869473</v>
      </c>
      <c r="J35" s="35">
        <f t="shared" si="1"/>
        <v>10856014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10856014</v>
      </c>
      <c r="X35" s="35">
        <f t="shared" si="1"/>
        <v>13653609</v>
      </c>
      <c r="Y35" s="35">
        <f t="shared" si="1"/>
        <v>-2797595</v>
      </c>
      <c r="Z35" s="36">
        <f>+IF(X35&lt;&gt;0,+(Y35/X35)*100,0)</f>
        <v>-20.489784056361948</v>
      </c>
      <c r="AA35" s="33">
        <f>SUM(AA24:AA34)</f>
        <v>54614409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26609021</v>
      </c>
      <c r="D37" s="46">
        <f>+D21-D35</f>
        <v>0</v>
      </c>
      <c r="E37" s="47">
        <f t="shared" si="2"/>
        <v>25275493</v>
      </c>
      <c r="F37" s="48">
        <f t="shared" si="2"/>
        <v>25275493</v>
      </c>
      <c r="G37" s="48">
        <f t="shared" si="2"/>
        <v>5828636</v>
      </c>
      <c r="H37" s="48">
        <f t="shared" si="2"/>
        <v>1136879</v>
      </c>
      <c r="I37" s="48">
        <f t="shared" si="2"/>
        <v>-1236163</v>
      </c>
      <c r="J37" s="48">
        <f t="shared" si="2"/>
        <v>5729352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5729352</v>
      </c>
      <c r="X37" s="48">
        <f>IF(F21=F35,0,X21-X35)</f>
        <v>6318867</v>
      </c>
      <c r="Y37" s="48">
        <f t="shared" si="2"/>
        <v>-589515</v>
      </c>
      <c r="Z37" s="49">
        <f>+IF(X37&lt;&gt;0,+(Y37/X37)*100,0)</f>
        <v>-9.3294414963948444</v>
      </c>
      <c r="AA37" s="46">
        <f>+AA21-AA35</f>
        <v>25275493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26609021</v>
      </c>
      <c r="D41" s="56">
        <f>SUM(D37:D40)</f>
        <v>0</v>
      </c>
      <c r="E41" s="57">
        <f t="shared" si="3"/>
        <v>25275493</v>
      </c>
      <c r="F41" s="58">
        <f t="shared" si="3"/>
        <v>25275493</v>
      </c>
      <c r="G41" s="58">
        <f t="shared" si="3"/>
        <v>5828636</v>
      </c>
      <c r="H41" s="58">
        <f t="shared" si="3"/>
        <v>1136879</v>
      </c>
      <c r="I41" s="58">
        <f t="shared" si="3"/>
        <v>-1236163</v>
      </c>
      <c r="J41" s="58">
        <f t="shared" si="3"/>
        <v>5729352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5729352</v>
      </c>
      <c r="X41" s="58">
        <f t="shared" si="3"/>
        <v>6318867</v>
      </c>
      <c r="Y41" s="58">
        <f t="shared" si="3"/>
        <v>-589515</v>
      </c>
      <c r="Z41" s="59">
        <f>+IF(X41&lt;&gt;0,+(Y41/X41)*100,0)</f>
        <v>-9.3294414963948444</v>
      </c>
      <c r="AA41" s="56">
        <f>SUM(AA37:AA40)</f>
        <v>25275493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26609021</v>
      </c>
      <c r="D43" s="64">
        <f>+D41-D42</f>
        <v>0</v>
      </c>
      <c r="E43" s="65">
        <f t="shared" si="4"/>
        <v>25275493</v>
      </c>
      <c r="F43" s="66">
        <f t="shared" si="4"/>
        <v>25275493</v>
      </c>
      <c r="G43" s="66">
        <f t="shared" si="4"/>
        <v>5828636</v>
      </c>
      <c r="H43" s="66">
        <f t="shared" si="4"/>
        <v>1136879</v>
      </c>
      <c r="I43" s="66">
        <f t="shared" si="4"/>
        <v>-1236163</v>
      </c>
      <c r="J43" s="66">
        <f t="shared" si="4"/>
        <v>5729352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5729352</v>
      </c>
      <c r="X43" s="66">
        <f t="shared" si="4"/>
        <v>6318867</v>
      </c>
      <c r="Y43" s="66">
        <f t="shared" si="4"/>
        <v>-589515</v>
      </c>
      <c r="Z43" s="67">
        <f>+IF(X43&lt;&gt;0,+(Y43/X43)*100,0)</f>
        <v>-9.3294414963948444</v>
      </c>
      <c r="AA43" s="64">
        <f>+AA41-AA42</f>
        <v>25275493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26609021</v>
      </c>
      <c r="D45" s="56">
        <f>SUM(D43:D44)</f>
        <v>0</v>
      </c>
      <c r="E45" s="57">
        <f t="shared" si="5"/>
        <v>25275493</v>
      </c>
      <c r="F45" s="58">
        <f t="shared" si="5"/>
        <v>25275493</v>
      </c>
      <c r="G45" s="58">
        <f t="shared" si="5"/>
        <v>5828636</v>
      </c>
      <c r="H45" s="58">
        <f t="shared" si="5"/>
        <v>1136879</v>
      </c>
      <c r="I45" s="58">
        <f t="shared" si="5"/>
        <v>-1236163</v>
      </c>
      <c r="J45" s="58">
        <f t="shared" si="5"/>
        <v>5729352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5729352</v>
      </c>
      <c r="X45" s="58">
        <f t="shared" si="5"/>
        <v>6318867</v>
      </c>
      <c r="Y45" s="58">
        <f t="shared" si="5"/>
        <v>-589515</v>
      </c>
      <c r="Z45" s="59">
        <f>+IF(X45&lt;&gt;0,+(Y45/X45)*100,0)</f>
        <v>-9.3294414963948444</v>
      </c>
      <c r="AA45" s="56">
        <f>SUM(AA43:AA44)</f>
        <v>25275493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26609021</v>
      </c>
      <c r="D47" s="71">
        <f>SUM(D45:D46)</f>
        <v>0</v>
      </c>
      <c r="E47" s="72">
        <f t="shared" si="6"/>
        <v>25275493</v>
      </c>
      <c r="F47" s="73">
        <f t="shared" si="6"/>
        <v>25275493</v>
      </c>
      <c r="G47" s="73">
        <f t="shared" si="6"/>
        <v>5828636</v>
      </c>
      <c r="H47" s="74">
        <f t="shared" si="6"/>
        <v>1136879</v>
      </c>
      <c r="I47" s="74">
        <f t="shared" si="6"/>
        <v>-1236163</v>
      </c>
      <c r="J47" s="74">
        <f t="shared" si="6"/>
        <v>5729352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5729352</v>
      </c>
      <c r="X47" s="74">
        <f t="shared" si="6"/>
        <v>6318867</v>
      </c>
      <c r="Y47" s="74">
        <f t="shared" si="6"/>
        <v>-589515</v>
      </c>
      <c r="Z47" s="75">
        <f>+IF(X47&lt;&gt;0,+(Y47/X47)*100,0)</f>
        <v>-9.3294414963948444</v>
      </c>
      <c r="AA47" s="76">
        <f>SUM(AA45:AA46)</f>
        <v>25275493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178194576</v>
      </c>
      <c r="D24" s="6"/>
      <c r="E24" s="7">
        <v>205105204</v>
      </c>
      <c r="F24" s="8">
        <v>205105204</v>
      </c>
      <c r="G24" s="8">
        <v>14069868</v>
      </c>
      <c r="H24" s="8">
        <v>13208648</v>
      </c>
      <c r="I24" s="8">
        <v>14122866</v>
      </c>
      <c r="J24" s="8">
        <v>41401382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41401382</v>
      </c>
      <c r="X24" s="8">
        <v>51276333</v>
      </c>
      <c r="Y24" s="8">
        <v>-9874951</v>
      </c>
      <c r="Z24" s="2">
        <v>-19.258301875838118</v>
      </c>
      <c r="AA24" s="6">
        <v>205105204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82790377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207484959</v>
      </c>
      <c r="D30" s="6"/>
      <c r="E30" s="7">
        <v>172137096</v>
      </c>
      <c r="F30" s="8">
        <v>172137096</v>
      </c>
      <c r="G30" s="8">
        <v>3942332</v>
      </c>
      <c r="H30" s="8">
        <v>15730754</v>
      </c>
      <c r="I30" s="8">
        <v>6000183</v>
      </c>
      <c r="J30" s="8">
        <v>25673269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25673269</v>
      </c>
      <c r="X30" s="8">
        <v>43034277</v>
      </c>
      <c r="Y30" s="8">
        <v>-17361008</v>
      </c>
      <c r="Z30" s="2">
        <v>-40.342278783956331</v>
      </c>
      <c r="AA30" s="6">
        <v>172137096</v>
      </c>
    </row>
    <row r="31" spans="1:27" ht="13.5" x14ac:dyDescent="0.25">
      <c r="A31" s="25" t="s">
        <v>57</v>
      </c>
      <c r="B31" s="24" t="s">
        <v>32</v>
      </c>
      <c r="C31" s="6">
        <v>82062642</v>
      </c>
      <c r="D31" s="6"/>
      <c r="E31" s="7">
        <v>107101208</v>
      </c>
      <c r="F31" s="8">
        <v>107101208</v>
      </c>
      <c r="G31" s="8"/>
      <c r="H31" s="8">
        <v>1242202</v>
      </c>
      <c r="I31" s="8">
        <v>1347046</v>
      </c>
      <c r="J31" s="8">
        <v>2589248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2589248</v>
      </c>
      <c r="X31" s="8">
        <v>26775318</v>
      </c>
      <c r="Y31" s="8">
        <v>-24186070</v>
      </c>
      <c r="Z31" s="2">
        <v>-90.329720827218566</v>
      </c>
      <c r="AA31" s="6">
        <v>107101208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55632847</v>
      </c>
      <c r="D33" s="6"/>
      <c r="E33" s="7">
        <v>46181086</v>
      </c>
      <c r="F33" s="8">
        <v>46181086</v>
      </c>
      <c r="G33" s="8">
        <v>4785513</v>
      </c>
      <c r="H33" s="8">
        <v>5838693</v>
      </c>
      <c r="I33" s="8">
        <v>6955024</v>
      </c>
      <c r="J33" s="8">
        <v>17579230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17579230</v>
      </c>
      <c r="X33" s="8">
        <v>11545278</v>
      </c>
      <c r="Y33" s="8">
        <v>6033952</v>
      </c>
      <c r="Z33" s="2">
        <v>52.26337555492384</v>
      </c>
      <c r="AA33" s="6">
        <v>46181086</v>
      </c>
    </row>
    <row r="34" spans="1:27" ht="13.5" x14ac:dyDescent="0.25">
      <c r="A34" s="23" t="s">
        <v>59</v>
      </c>
      <c r="B34" s="29" t="s">
        <v>32</v>
      </c>
      <c r="C34" s="6">
        <v>39656916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645822317</v>
      </c>
      <c r="D35" s="33">
        <f>SUM(D24:D34)</f>
        <v>0</v>
      </c>
      <c r="E35" s="34">
        <f t="shared" si="1"/>
        <v>530524594</v>
      </c>
      <c r="F35" s="35">
        <f t="shared" si="1"/>
        <v>530524594</v>
      </c>
      <c r="G35" s="35">
        <f t="shared" si="1"/>
        <v>22797713</v>
      </c>
      <c r="H35" s="35">
        <f t="shared" si="1"/>
        <v>36020297</v>
      </c>
      <c r="I35" s="35">
        <f t="shared" si="1"/>
        <v>28425119</v>
      </c>
      <c r="J35" s="35">
        <f t="shared" si="1"/>
        <v>87243129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87243129</v>
      </c>
      <c r="X35" s="35">
        <f t="shared" si="1"/>
        <v>132631206</v>
      </c>
      <c r="Y35" s="35">
        <f t="shared" si="1"/>
        <v>-45388077</v>
      </c>
      <c r="Z35" s="36">
        <f>+IF(X35&lt;&gt;0,+(Y35/X35)*100,0)</f>
        <v>-34.22126539360579</v>
      </c>
      <c r="AA35" s="33">
        <f>SUM(AA24:AA34)</f>
        <v>530524594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-645822317</v>
      </c>
      <c r="D37" s="46">
        <f>+D21-D35</f>
        <v>0</v>
      </c>
      <c r="E37" s="47">
        <f t="shared" si="2"/>
        <v>-530524594</v>
      </c>
      <c r="F37" s="48">
        <f t="shared" si="2"/>
        <v>-530524594</v>
      </c>
      <c r="G37" s="48">
        <f t="shared" si="2"/>
        <v>-22797713</v>
      </c>
      <c r="H37" s="48">
        <f t="shared" si="2"/>
        <v>-36020297</v>
      </c>
      <c r="I37" s="48">
        <f t="shared" si="2"/>
        <v>-28425119</v>
      </c>
      <c r="J37" s="48">
        <f t="shared" si="2"/>
        <v>-87243129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-87243129</v>
      </c>
      <c r="X37" s="48">
        <f>IF(F21=F35,0,X21-X35)</f>
        <v>-132631206</v>
      </c>
      <c r="Y37" s="48">
        <f t="shared" si="2"/>
        <v>45388077</v>
      </c>
      <c r="Z37" s="49">
        <f>+IF(X37&lt;&gt;0,+(Y37/X37)*100,0)</f>
        <v>-34.22126539360579</v>
      </c>
      <c r="AA37" s="46">
        <f>+AA21-AA35</f>
        <v>-530524594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-645822317</v>
      </c>
      <c r="D41" s="56">
        <f>SUM(D37:D40)</f>
        <v>0</v>
      </c>
      <c r="E41" s="57">
        <f t="shared" si="3"/>
        <v>-530524594</v>
      </c>
      <c r="F41" s="58">
        <f t="shared" si="3"/>
        <v>-530524594</v>
      </c>
      <c r="G41" s="58">
        <f t="shared" si="3"/>
        <v>-22797713</v>
      </c>
      <c r="H41" s="58">
        <f t="shared" si="3"/>
        <v>-36020297</v>
      </c>
      <c r="I41" s="58">
        <f t="shared" si="3"/>
        <v>-28425119</v>
      </c>
      <c r="J41" s="58">
        <f t="shared" si="3"/>
        <v>-87243129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-87243129</v>
      </c>
      <c r="X41" s="58">
        <f t="shared" si="3"/>
        <v>-132631206</v>
      </c>
      <c r="Y41" s="58">
        <f t="shared" si="3"/>
        <v>45388077</v>
      </c>
      <c r="Z41" s="59">
        <f>+IF(X41&lt;&gt;0,+(Y41/X41)*100,0)</f>
        <v>-34.22126539360579</v>
      </c>
      <c r="AA41" s="56">
        <f>SUM(AA37:AA40)</f>
        <v>-530524594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-645822317</v>
      </c>
      <c r="D43" s="64">
        <f>+D41-D42</f>
        <v>0</v>
      </c>
      <c r="E43" s="65">
        <f t="shared" si="4"/>
        <v>-530524594</v>
      </c>
      <c r="F43" s="66">
        <f t="shared" si="4"/>
        <v>-530524594</v>
      </c>
      <c r="G43" s="66">
        <f t="shared" si="4"/>
        <v>-22797713</v>
      </c>
      <c r="H43" s="66">
        <f t="shared" si="4"/>
        <v>-36020297</v>
      </c>
      <c r="I43" s="66">
        <f t="shared" si="4"/>
        <v>-28425119</v>
      </c>
      <c r="J43" s="66">
        <f t="shared" si="4"/>
        <v>-87243129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-87243129</v>
      </c>
      <c r="X43" s="66">
        <f t="shared" si="4"/>
        <v>-132631206</v>
      </c>
      <c r="Y43" s="66">
        <f t="shared" si="4"/>
        <v>45388077</v>
      </c>
      <c r="Z43" s="67">
        <f>+IF(X43&lt;&gt;0,+(Y43/X43)*100,0)</f>
        <v>-34.22126539360579</v>
      </c>
      <c r="AA43" s="64">
        <f>+AA41-AA42</f>
        <v>-530524594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-645822317</v>
      </c>
      <c r="D45" s="56">
        <f>SUM(D43:D44)</f>
        <v>0</v>
      </c>
      <c r="E45" s="57">
        <f t="shared" si="5"/>
        <v>-530524594</v>
      </c>
      <c r="F45" s="58">
        <f t="shared" si="5"/>
        <v>-530524594</v>
      </c>
      <c r="G45" s="58">
        <f t="shared" si="5"/>
        <v>-22797713</v>
      </c>
      <c r="H45" s="58">
        <f t="shared" si="5"/>
        <v>-36020297</v>
      </c>
      <c r="I45" s="58">
        <f t="shared" si="5"/>
        <v>-28425119</v>
      </c>
      <c r="J45" s="58">
        <f t="shared" si="5"/>
        <v>-87243129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-87243129</v>
      </c>
      <c r="X45" s="58">
        <f t="shared" si="5"/>
        <v>-132631206</v>
      </c>
      <c r="Y45" s="58">
        <f t="shared" si="5"/>
        <v>45388077</v>
      </c>
      <c r="Z45" s="59">
        <f>+IF(X45&lt;&gt;0,+(Y45/X45)*100,0)</f>
        <v>-34.22126539360579</v>
      </c>
      <c r="AA45" s="56">
        <f>SUM(AA43:AA44)</f>
        <v>-530524594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-645822317</v>
      </c>
      <c r="D47" s="71">
        <f>SUM(D45:D46)</f>
        <v>0</v>
      </c>
      <c r="E47" s="72">
        <f t="shared" si="6"/>
        <v>-530524594</v>
      </c>
      <c r="F47" s="73">
        <f t="shared" si="6"/>
        <v>-530524594</v>
      </c>
      <c r="G47" s="73">
        <f t="shared" si="6"/>
        <v>-22797713</v>
      </c>
      <c r="H47" s="74">
        <f t="shared" si="6"/>
        <v>-36020297</v>
      </c>
      <c r="I47" s="74">
        <f t="shared" si="6"/>
        <v>-28425119</v>
      </c>
      <c r="J47" s="74">
        <f t="shared" si="6"/>
        <v>-87243129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-87243129</v>
      </c>
      <c r="X47" s="74">
        <f t="shared" si="6"/>
        <v>-132631206</v>
      </c>
      <c r="Y47" s="74">
        <f t="shared" si="6"/>
        <v>45388077</v>
      </c>
      <c r="Z47" s="75">
        <f>+IF(X47&lt;&gt;0,+(Y47/X47)*100,0)</f>
        <v>-34.22126539360579</v>
      </c>
      <c r="AA47" s="76">
        <f>SUM(AA45:AA46)</f>
        <v>-530524594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B83BBF-3392-41C0-B8B7-A6D9F98B51C6}"/>
</file>

<file path=customXml/itemProps2.xml><?xml version="1.0" encoding="utf-8"?>
<ds:datastoreItem xmlns:ds="http://schemas.openxmlformats.org/officeDocument/2006/customXml" ds:itemID="{BF3A42E2-3454-4086-93D0-4A0036DA9CAC}"/>
</file>

<file path=customXml/itemProps3.xml><?xml version="1.0" encoding="utf-8"?>
<ds:datastoreItem xmlns:ds="http://schemas.openxmlformats.org/officeDocument/2006/customXml" ds:itemID="{04F7955E-61A4-4E95-A76B-18964B8A77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2021-11-22T12:07:20Z</dcterms:created>
  <dcterms:modified xsi:type="dcterms:W3CDTF">2021-11-22T12:09:34Z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